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K:\Marcali\Közbeszerzés\2018\Móra u\Ajánlattevőknek kiküldött anyag\"/>
    </mc:Choice>
  </mc:AlternateContent>
  <bookViews>
    <workbookView xWindow="0" yWindow="0" windowWidth="28800" windowHeight="12585" tabRatio="259" xr2:uid="{00000000-000D-0000-FFFF-FFFF00000000}"/>
  </bookViews>
  <sheets>
    <sheet name="Előlap" sheetId="9" r:id="rId1"/>
    <sheet name="Méret és mennyiség" sheetId="10" r:id="rId2"/>
    <sheet name="ÚT" sheetId="8" r:id="rId3"/>
  </sheets>
  <definedNames>
    <definedName name="_xlnm.Print_Titles" localSheetId="2">ÚT!$7:$9</definedName>
    <definedName name="_xlnm.Print_Area" localSheetId="2">ÚT!$A$1:$H$57</definedName>
  </definedNames>
  <calcPr calcId="171027"/>
</workbook>
</file>

<file path=xl/calcChain.xml><?xml version="1.0" encoding="utf-8"?>
<calcChain xmlns="http://schemas.openxmlformats.org/spreadsheetml/2006/main">
  <c r="F40" i="8" l="1"/>
  <c r="H40" i="8" s="1"/>
  <c r="E12" i="10"/>
  <c r="F36" i="8" l="1"/>
  <c r="F35" i="8"/>
  <c r="A47" i="8"/>
  <c r="A48" i="8" s="1"/>
  <c r="A49" i="8" s="1"/>
  <c r="A50" i="8" s="1"/>
  <c r="A51" i="8" s="1"/>
  <c r="A46" i="8"/>
  <c r="F49" i="8"/>
  <c r="F47" i="8" l="1"/>
  <c r="F51" i="8"/>
  <c r="F46" i="8"/>
  <c r="F48" i="8" l="1"/>
  <c r="F45" i="8"/>
  <c r="F41" i="8"/>
  <c r="F39" i="8"/>
  <c r="F38" i="8"/>
  <c r="F37" i="8"/>
  <c r="F30" i="8"/>
  <c r="F31" i="8"/>
  <c r="F32" i="8"/>
  <c r="F29" i="8"/>
  <c r="F25" i="8"/>
  <c r="H25" i="8" s="1"/>
  <c r="F26" i="8" l="1"/>
  <c r="A22" i="8"/>
  <c r="A23" i="8" s="1"/>
  <c r="A24" i="8" s="1"/>
  <c r="A25" i="8" s="1"/>
  <c r="A26" i="8" s="1"/>
  <c r="F24" i="8"/>
  <c r="H24" i="8" s="1"/>
  <c r="F23" i="8"/>
  <c r="F22" i="8"/>
  <c r="E4" i="10" l="1"/>
  <c r="F21" i="8" s="1"/>
  <c r="H31" i="8" l="1"/>
  <c r="G37" i="8" l="1"/>
  <c r="H37" i="8" l="1"/>
  <c r="A13" i="8"/>
  <c r="G23" i="8" l="1"/>
  <c r="H23" i="8" l="1"/>
  <c r="H13" i="8" l="1"/>
  <c r="A14" i="8"/>
  <c r="H41" i="8" l="1"/>
  <c r="H39" i="8"/>
  <c r="H22" i="8" l="1"/>
  <c r="A30" i="8" l="1"/>
  <c r="A31" i="8" s="1"/>
  <c r="A32" i="8" s="1"/>
  <c r="H30" i="8" l="1"/>
  <c r="G30" i="8" l="1"/>
  <c r="H36" i="8"/>
  <c r="G36" i="8"/>
  <c r="H26" i="8"/>
  <c r="G26" i="8"/>
  <c r="H21" i="8" l="1"/>
  <c r="H27" i="8" s="1"/>
  <c r="A1" i="8"/>
  <c r="G38" i="8" l="1"/>
  <c r="H18" i="8" l="1"/>
  <c r="H17" i="8"/>
  <c r="H16" i="8"/>
  <c r="H15" i="8"/>
  <c r="H14" i="8"/>
  <c r="H12" i="8"/>
  <c r="H19" i="8" l="1"/>
  <c r="G35" i="8"/>
  <c r="H35" i="8"/>
  <c r="H38" i="8"/>
  <c r="G29" i="8"/>
  <c r="H29" i="8"/>
  <c r="H32" i="8"/>
  <c r="G21" i="8"/>
  <c r="G14" i="8"/>
  <c r="G15" i="8"/>
  <c r="G16" i="8"/>
  <c r="G17" i="8"/>
  <c r="G18" i="8"/>
  <c r="G12" i="8"/>
  <c r="H42" i="8" l="1"/>
  <c r="G27" i="8"/>
  <c r="H33" i="8"/>
  <c r="A15" i="8" l="1"/>
  <c r="A16" i="8" s="1"/>
  <c r="A17" i="8" s="1"/>
  <c r="A18" i="8" s="1"/>
  <c r="A36" i="8"/>
  <c r="A37" i="8" l="1"/>
  <c r="A38" i="8" s="1"/>
  <c r="A39" i="8" s="1"/>
  <c r="A40" i="8" s="1"/>
  <c r="A41" i="8" s="1"/>
</calcChain>
</file>

<file path=xl/sharedStrings.xml><?xml version="1.0" encoding="utf-8"?>
<sst xmlns="http://schemas.openxmlformats.org/spreadsheetml/2006/main" count="134" uniqueCount="86">
  <si>
    <t>db</t>
  </si>
  <si>
    <t>II. Bontási munkák</t>
  </si>
  <si>
    <t>m</t>
  </si>
  <si>
    <t>IV. Burkolatépítési munkák</t>
  </si>
  <si>
    <t>Sorszám</t>
  </si>
  <si>
    <t>Közúton folyó munkák elkorlátozása, forgalomterelés</t>
  </si>
  <si>
    <t>Szakfelügyelet biztosítása</t>
  </si>
  <si>
    <t>A teljes objektum főpontjainak és részletpontjainak kitűzése</t>
  </si>
  <si>
    <t>nap</t>
  </si>
  <si>
    <t>Egység</t>
  </si>
  <si>
    <t>I. Építéselőkészítő munkák</t>
  </si>
  <si>
    <t>Megvalósulási terv készítése (geodéziai beméréssel)</t>
  </si>
  <si>
    <t>Tétel</t>
  </si>
  <si>
    <t>Egységár</t>
  </si>
  <si>
    <t>Tételek összesen</t>
  </si>
  <si>
    <t>Mindösszesen nettó</t>
  </si>
  <si>
    <t>27% Áfa</t>
  </si>
  <si>
    <t>Mindösszesen bruttó</t>
  </si>
  <si>
    <t>III. Irtás és alépítményi munkák</t>
  </si>
  <si>
    <t>Fektető zúzalék készítése térkő burkolat alá 3 cm vastagságban</t>
  </si>
  <si>
    <t>Ft</t>
  </si>
  <si>
    <t>Információs tábla szerelése, elhelyezése és bontása földmunkával, I-IV. osztályú talajba</t>
  </si>
  <si>
    <r>
      <t>m</t>
    </r>
    <r>
      <rPr>
        <vertAlign val="superscript"/>
        <sz val="8"/>
        <rFont val="Arial Narrow"/>
        <family val="2"/>
        <charset val="238"/>
      </rPr>
      <t>3</t>
    </r>
  </si>
  <si>
    <r>
      <t>m</t>
    </r>
    <r>
      <rPr>
        <vertAlign val="superscript"/>
        <sz val="8"/>
        <rFont val="Arial Narrow"/>
        <family val="2"/>
        <charset val="238"/>
      </rPr>
      <t>2</t>
    </r>
  </si>
  <si>
    <t>Anyag</t>
  </si>
  <si>
    <t>Teljes ár</t>
  </si>
  <si>
    <t>Költségvetési kiírás</t>
  </si>
  <si>
    <t>ÁRAZOTT</t>
  </si>
  <si>
    <t>Díj</t>
  </si>
  <si>
    <t>Menny.</t>
  </si>
  <si>
    <t>U-7.</t>
  </si>
  <si>
    <t>Tömörítés bármely tömörítési osztályban, gépi erővel, kis felületen, tömörségi fok 85%</t>
  </si>
  <si>
    <t>Méret és mennyiség</t>
  </si>
  <si>
    <t>idom leírása</t>
  </si>
  <si>
    <t>területek, hosszak</t>
  </si>
  <si>
    <t>mértékegység</t>
  </si>
  <si>
    <r>
      <t>m</t>
    </r>
    <r>
      <rPr>
        <vertAlign val="superscript"/>
        <sz val="12"/>
        <rFont val="Arial Narrow"/>
        <family val="2"/>
        <charset val="238"/>
      </rPr>
      <t>2</t>
    </r>
  </si>
  <si>
    <r>
      <t>m</t>
    </r>
    <r>
      <rPr>
        <vertAlign val="superscript"/>
        <sz val="12"/>
        <rFont val="Arial Narrow"/>
        <family val="2"/>
        <charset val="238"/>
      </rPr>
      <t>3</t>
    </r>
  </si>
  <si>
    <t>Élvágás</t>
  </si>
  <si>
    <t>Aszfalt élvágás géppel, vágókoronggal</t>
  </si>
  <si>
    <t>Kiemelt szegély</t>
  </si>
  <si>
    <t>Süllyesztett szegély</t>
  </si>
  <si>
    <t>Kiemelt szegély készítése alapárok kiemeléssel, beton alapgerendával és megtámasztással, hézagolással, előregyártott szegélyelemekből</t>
  </si>
  <si>
    <t>Süllyesztett szegély készítése alapárok kiemeléssel, beton alapgerendával és megtámasztással, hézagolással, előregyártott szegélyelemekből</t>
  </si>
  <si>
    <t>Füvesítés</t>
  </si>
  <si>
    <t>Ckt</t>
  </si>
  <si>
    <t>Közműaknák fedlapjának szintreemelése</t>
  </si>
  <si>
    <t>Közműaknák szintre emelése</t>
  </si>
  <si>
    <r>
      <rPr>
        <b/>
        <sz val="9"/>
        <color rgb="FFFF0000"/>
        <rFont val="Arial Narrow"/>
        <family val="2"/>
        <charset val="238"/>
      </rPr>
      <t>ELŐIRÁNYZAT!</t>
    </r>
    <r>
      <rPr>
        <sz val="9"/>
        <rFont val="Arial Narrow"/>
        <family val="2"/>
        <charset val="238"/>
      </rPr>
      <t xml:space="preserve"> Védelembe helyezési munkák</t>
    </r>
  </si>
  <si>
    <r>
      <rPr>
        <b/>
        <sz val="9"/>
        <color rgb="FFFF0000"/>
        <rFont val="Arial Narrow"/>
        <family val="2"/>
        <charset val="238"/>
      </rPr>
      <t>ELŐIRÁNYZAT!</t>
    </r>
    <r>
      <rPr>
        <sz val="9"/>
        <rFont val="Arial Narrow"/>
        <family val="2"/>
        <charset val="238"/>
      </rPr>
      <t xml:space="preserve"> Tervezői művezetés</t>
    </r>
  </si>
  <si>
    <r>
      <t>Füvesítés 4dkg/m</t>
    </r>
    <r>
      <rPr>
        <vertAlign val="superscript"/>
        <sz val="9"/>
        <rFont val="Arial Narrow"/>
        <family val="2"/>
        <charset val="238"/>
      </rPr>
      <t>2</t>
    </r>
    <r>
      <rPr>
        <sz val="9"/>
        <rFont val="Arial Narrow"/>
        <family val="2"/>
        <charset val="238"/>
      </rPr>
      <t xml:space="preserve"> fűmagkeverék felhasználásával</t>
    </r>
  </si>
  <si>
    <t xml:space="preserve">Aszfalt marás 0-4 cm </t>
  </si>
  <si>
    <t>Aszfalt AC-11 kopó</t>
  </si>
  <si>
    <t>Aszfalt AC-11 kötő</t>
  </si>
  <si>
    <t>Fektető ágyazat 2/5</t>
  </si>
  <si>
    <t>Útburkolati jel</t>
  </si>
  <si>
    <t>Aszfaltszőnyegek, aszfaltbetonok és öntött aszfaltok bontása, kötőréteggel együtt, gépi erővel, 200 m2-nél nagyobb felületen, szallítóeszközre rakása és szállítása a által kijelölt lerakóhelyre (6cm vtg.)</t>
  </si>
  <si>
    <t>Burkolatalap bontása gépi erővel, szállítóeszközre rakással, lerakóhelyi díjjal és szállítással együtt ( 20cm vtg.)</t>
  </si>
  <si>
    <t xml:space="preserve">Aszfalt marás 0-4cm </t>
  </si>
  <si>
    <t>Tükörkészítés sík felületen gépi erővel, kiegészítő kézi munkával talajosztály: I-IV., tömörítéssel. (bármely tömörítési osztályban gépi erővel, nagy felületen, tömörségi fok: 95%)
-járda,padka,új burkolat és szélesítés esetán, árok</t>
  </si>
  <si>
    <t>Homokos kavics ágyazat készítése</t>
  </si>
  <si>
    <t>AC-11 aszfalt kopóréteg készítése 4 cm vastagságban bitumenemulziós alápermetezéssel</t>
  </si>
  <si>
    <t>Útburkolati jelek készítése hideg plasztik tartós festékkel, kézi jel</t>
  </si>
  <si>
    <t xml:space="preserve">Marcali, Móra Ferenc utca
burkolat-helyreállítás
Kiviteli terv
</t>
  </si>
  <si>
    <t>Székesfehérvár, 2017. szeptember</t>
  </si>
  <si>
    <t>Meglévő aszfalt bontása</t>
  </si>
  <si>
    <t>Zúzottköves burkolat bontása
20cm vtg.</t>
  </si>
  <si>
    <t>Térkő újra rakása</t>
  </si>
  <si>
    <t>Kiemelt szegély bontása</t>
  </si>
  <si>
    <t>Fakivágás</t>
  </si>
  <si>
    <t>Zöldfelület rendezése</t>
  </si>
  <si>
    <t xml:space="preserve">E-on Áram
E-on Gáz
Víz, Szennyvíz
Magyar Telekom
</t>
  </si>
  <si>
    <t xml:space="preserve">Földkitermelés tömörítés nélkül, gépi erővel, 18%-os terephajlásig, I-IV. oszt. talajban
</t>
  </si>
  <si>
    <t>Homokos kavics</t>
  </si>
  <si>
    <t>Homokos kavics szegély körül</t>
  </si>
  <si>
    <t>Telepen kevert hidraulikus vagy kettős kötőanyagú stabilizált réteg készítése CKt jelű keverékből 15 cm vastagságban, tömörítéssel</t>
  </si>
  <si>
    <t>AC-11 aszfalt kötőréteg készítése 4 cm vastagságban bitumenemulziós alápermetezéssel</t>
  </si>
  <si>
    <t>Térkő burkolat újra rakása</t>
  </si>
  <si>
    <t>V. Befejező munkák</t>
  </si>
  <si>
    <t>Zöldfelület hat hetes fenntartása (fűnyírással, öntözéssel, felülvetéssel, szellőztetéssel)</t>
  </si>
  <si>
    <t>Humuszterítés 10 cm vastagságban helyszínen deponált anyagból</t>
  </si>
  <si>
    <t xml:space="preserve">"K" szegély </t>
  </si>
  <si>
    <t>2017. december</t>
  </si>
  <si>
    <t>"K" szegély készítése alapárok kiemeléssel, beton alapgerendával és megtámasztással, hézagolással, előregyártott szegélyelemekből</t>
  </si>
  <si>
    <t>Taktilis jelzőkő 10x20x6 cm méretben, pogácsás fehér, 40 cm szélességben</t>
  </si>
  <si>
    <t xml:space="preserve"> TÉTELKIÍRÁS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</si>
</sst>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Ft&quot;_-;\-* #,##0.00\ &quot;Ft&quot;_-;_-* &quot;-&quot;??\ &quot;Ft&quot;_-;_-@_-"/>
    <numFmt numFmtId="164" formatCode="0.\)"/>
    <numFmt numFmtId="165" formatCode="#,##0.\-"/>
    <numFmt numFmtId="166" formatCode="#,##0.0"/>
    <numFmt numFmtId="167" formatCode="#,##0.00,&quot;Ft &quot;;#,##0.00,&quot;Ft &quot;;&quot;-&quot;#&quot; Ft &quot;;@&quot; &quot;"/>
  </numFmts>
  <fonts count="36">
    <font>
      <sz val="10"/>
      <name val="Arial CE"/>
      <charset val="238"/>
    </font>
    <font>
      <u/>
      <sz val="10"/>
      <color indexed="12"/>
      <name val="M_Times New Roman"/>
      <charset val="238"/>
    </font>
    <font>
      <u/>
      <sz val="10"/>
      <color indexed="36"/>
      <name val="M_Times New Roman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8"/>
      <name val="Arial Narrow"/>
      <family val="2"/>
      <charset val="238"/>
    </font>
    <font>
      <sz val="8"/>
      <name val="Arial CE"/>
      <charset val="238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0000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u/>
      <sz val="8"/>
      <name val="Arial Narrow"/>
      <family val="2"/>
      <charset val="238"/>
    </font>
    <font>
      <b/>
      <sz val="8"/>
      <color rgb="FFFFFF00"/>
      <name val="Arial Narrow"/>
      <family val="2"/>
      <charset val="238"/>
    </font>
    <font>
      <sz val="10"/>
      <color rgb="FFFFFF00"/>
      <name val="Arial Narrow"/>
      <family val="2"/>
      <charset val="238"/>
    </font>
    <font>
      <b/>
      <sz val="14"/>
      <color rgb="FFFFFF00"/>
      <name val="Arial Narrow"/>
      <family val="2"/>
      <charset val="238"/>
    </font>
    <font>
      <sz val="14"/>
      <color rgb="FFFFFF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0"/>
      <color indexed="18"/>
      <name val="Times New Roman"/>
      <family val="1"/>
    </font>
    <font>
      <sz val="7"/>
      <color indexed="18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b/>
      <sz val="48"/>
      <name val="Times New Roman"/>
      <family val="1"/>
    </font>
    <font>
      <sz val="185"/>
      <name val="Times New Roman"/>
      <family val="1"/>
    </font>
    <font>
      <b/>
      <sz val="48"/>
      <name val="Times New Roman"/>
      <family val="1"/>
      <charset val="238"/>
    </font>
    <font>
      <sz val="11"/>
      <name val="Times New Roman"/>
      <family val="1"/>
    </font>
    <font>
      <b/>
      <sz val="16"/>
      <name val="Arial Narrow"/>
      <family val="2"/>
      <charset val="238"/>
    </font>
    <font>
      <sz val="10"/>
      <name val="M_Times New Roman"/>
      <charset val="238"/>
    </font>
    <font>
      <sz val="12"/>
      <name val="Arial Narrow"/>
      <family val="2"/>
      <charset val="238"/>
    </font>
    <font>
      <vertAlign val="superscript"/>
      <sz val="12"/>
      <name val="Arial Narrow"/>
      <family val="2"/>
      <charset val="238"/>
    </font>
    <font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u/>
      <sz val="9"/>
      <name val="Arial Narrow"/>
      <family val="2"/>
      <charset val="238"/>
    </font>
    <font>
      <sz val="10"/>
      <color rgb="FF00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44" fontId="4" fillId="0" borderId="0" applyFont="0" applyFill="0" applyBorder="0" applyAlignment="0" applyProtection="0"/>
    <xf numFmtId="0" fontId="3" fillId="0" borderId="0"/>
    <xf numFmtId="0" fontId="28" fillId="0" borderId="0"/>
    <xf numFmtId="167" fontId="35" fillId="0" borderId="0"/>
    <xf numFmtId="44" fontId="4" fillId="0" borderId="0" applyFont="0" applyFill="0" applyBorder="0" applyAlignment="0" applyProtection="0"/>
  </cellStyleXfs>
  <cellXfs count="192">
    <xf numFmtId="0" fontId="0" fillId="0" borderId="0" xfId="0"/>
    <xf numFmtId="0" fontId="5" fillId="0" borderId="0" xfId="3" applyFont="1" applyBorder="1"/>
    <xf numFmtId="0" fontId="7" fillId="0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5" fillId="0" borderId="2" xfId="3" applyNumberFormat="1" applyFont="1" applyFill="1" applyBorder="1" applyAlignment="1">
      <alignment horizontal="center" vertical="center"/>
    </xf>
    <xf numFmtId="3" fontId="8" fillId="0" borderId="2" xfId="3" applyNumberFormat="1" applyFont="1" applyFill="1" applyBorder="1" applyAlignment="1">
      <alignment horizontal="center" vertical="center"/>
    </xf>
    <xf numFmtId="49" fontId="5" fillId="0" borderId="12" xfId="3" applyNumberFormat="1" applyFont="1" applyBorder="1" applyAlignment="1">
      <alignment vertical="center"/>
    </xf>
    <xf numFmtId="49" fontId="5" fillId="0" borderId="13" xfId="3" applyNumberFormat="1" applyFont="1" applyBorder="1" applyAlignment="1">
      <alignment vertical="center"/>
    </xf>
    <xf numFmtId="49" fontId="5" fillId="0" borderId="13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horizontal="left" vertical="top"/>
    </xf>
    <xf numFmtId="0" fontId="5" fillId="0" borderId="2" xfId="3" applyFont="1" applyFill="1" applyBorder="1" applyAlignment="1">
      <alignment horizontal="center" vertical="center"/>
    </xf>
    <xf numFmtId="3" fontId="5" fillId="0" borderId="2" xfId="3" applyNumberFormat="1" applyFont="1" applyFill="1" applyBorder="1"/>
    <xf numFmtId="0" fontId="5" fillId="0" borderId="2" xfId="3" applyFont="1" applyFill="1" applyBorder="1" applyAlignment="1">
      <alignment horizontal="left"/>
    </xf>
    <xf numFmtId="3" fontId="5" fillId="0" borderId="2" xfId="4" applyNumberFormat="1" applyFont="1" applyFill="1" applyBorder="1" applyAlignment="1">
      <alignment horizontal="center" vertical="center"/>
    </xf>
    <xf numFmtId="164" fontId="5" fillId="0" borderId="3" xfId="3" applyNumberFormat="1" applyFont="1" applyFill="1" applyBorder="1" applyAlignment="1">
      <alignment horizontal="left" vertical="top"/>
    </xf>
    <xf numFmtId="165" fontId="5" fillId="0" borderId="7" xfId="3" applyNumberFormat="1" applyFont="1" applyBorder="1" applyAlignment="1"/>
    <xf numFmtId="165" fontId="5" fillId="0" borderId="8" xfId="3" applyNumberFormat="1" applyFont="1" applyFill="1" applyBorder="1" applyAlignment="1"/>
    <xf numFmtId="49" fontId="5" fillId="0" borderId="11" xfId="3" applyNumberFormat="1" applyFont="1" applyBorder="1" applyAlignment="1">
      <alignment vertical="center"/>
    </xf>
    <xf numFmtId="49" fontId="5" fillId="0" borderId="11" xfId="3" applyNumberFormat="1" applyFont="1" applyFill="1" applyBorder="1" applyAlignment="1">
      <alignment vertical="center"/>
    </xf>
    <xf numFmtId="49" fontId="11" fillId="0" borderId="7" xfId="3" applyNumberFormat="1" applyFont="1" applyBorder="1" applyAlignment="1">
      <alignment vertical="center"/>
    </xf>
    <xf numFmtId="49" fontId="11" fillId="0" borderId="8" xfId="3" applyNumberFormat="1" applyFont="1" applyBorder="1" applyAlignment="1">
      <alignment vertical="center"/>
    </xf>
    <xf numFmtId="49" fontId="11" fillId="0" borderId="8" xfId="3" applyNumberFormat="1" applyFont="1" applyFill="1" applyBorder="1" applyAlignment="1">
      <alignment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0" xfId="3" applyFont="1" applyFill="1" applyBorder="1"/>
    <xf numFmtId="164" fontId="5" fillId="0" borderId="0" xfId="3" applyNumberFormat="1" applyFont="1" applyBorder="1" applyAlignment="1">
      <alignment horizontal="left" vertical="top"/>
    </xf>
    <xf numFmtId="3" fontId="5" fillId="0" borderId="0" xfId="3" applyNumberFormat="1" applyFont="1" applyFill="1" applyBorder="1" applyAlignment="1">
      <alignment vertical="center" wrapText="1"/>
    </xf>
    <xf numFmtId="166" fontId="5" fillId="0" borderId="0" xfId="3" applyNumberFormat="1" applyFont="1" applyFill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/>
    <xf numFmtId="0" fontId="5" fillId="0" borderId="11" xfId="0" applyFont="1" applyFill="1" applyBorder="1" applyAlignment="1"/>
    <xf numFmtId="3" fontId="5" fillId="0" borderId="11" xfId="0" applyNumberFormat="1" applyFont="1" applyFill="1" applyBorder="1" applyAlignment="1"/>
    <xf numFmtId="0" fontId="8" fillId="0" borderId="4" xfId="0" applyFont="1" applyFill="1" applyBorder="1" applyAlignment="1"/>
    <xf numFmtId="0" fontId="8" fillId="0" borderId="1" xfId="0" applyFont="1" applyFill="1" applyBorder="1" applyAlignment="1"/>
    <xf numFmtId="3" fontId="8" fillId="0" borderId="1" xfId="0" applyNumberFormat="1" applyFont="1" applyFill="1" applyBorder="1" applyAlignment="1"/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3" fontId="5" fillId="0" borderId="1" xfId="0" applyNumberFormat="1" applyFont="1" applyFill="1" applyBorder="1" applyAlignment="1"/>
    <xf numFmtId="0" fontId="5" fillId="0" borderId="6" xfId="0" applyFont="1" applyFill="1" applyBorder="1" applyAlignment="1"/>
    <xf numFmtId="0" fontId="5" fillId="0" borderId="9" xfId="0" applyFont="1" applyFill="1" applyBorder="1" applyAlignment="1"/>
    <xf numFmtId="3" fontId="5" fillId="0" borderId="9" xfId="0" applyNumberFormat="1" applyFont="1" applyFill="1" applyBorder="1" applyAlignment="1"/>
    <xf numFmtId="0" fontId="5" fillId="0" borderId="0" xfId="3" applyFont="1" applyFill="1" applyBorder="1" applyAlignment="1">
      <alignment horizontal="left"/>
    </xf>
    <xf numFmtId="3" fontId="5" fillId="0" borderId="0" xfId="3" applyNumberFormat="1" applyFont="1" applyFill="1" applyBorder="1" applyAlignment="1">
      <alignment vertical="top"/>
    </xf>
    <xf numFmtId="0" fontId="5" fillId="0" borderId="0" xfId="3" applyFont="1" applyFill="1" applyBorder="1" applyAlignment="1">
      <alignment horizontal="center" vertical="center"/>
    </xf>
    <xf numFmtId="3" fontId="5" fillId="0" borderId="0" xfId="3" applyNumberFormat="1" applyFont="1" applyFill="1" applyBorder="1"/>
    <xf numFmtId="3" fontId="5" fillId="0" borderId="0" xfId="3" applyNumberFormat="1" applyFont="1" applyFill="1" applyBorder="1" applyAlignment="1">
      <alignment horizontal="right"/>
    </xf>
    <xf numFmtId="0" fontId="5" fillId="0" borderId="0" xfId="3" applyFont="1" applyBorder="1" applyAlignment="1">
      <alignment horizontal="left"/>
    </xf>
    <xf numFmtId="3" fontId="11" fillId="0" borderId="8" xfId="3" applyNumberFormat="1" applyFont="1" applyFill="1" applyBorder="1" applyAlignment="1">
      <alignment vertical="center"/>
    </xf>
    <xf numFmtId="3" fontId="8" fillId="0" borderId="8" xfId="3" applyNumberFormat="1" applyFont="1" applyFill="1" applyBorder="1"/>
    <xf numFmtId="3" fontId="8" fillId="0" borderId="14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0" xfId="3" applyNumberFormat="1" applyFont="1" applyFill="1" applyBorder="1" applyAlignment="1">
      <alignment horizontal="center" vertical="center" wrapText="1"/>
    </xf>
    <xf numFmtId="3" fontId="8" fillId="0" borderId="0" xfId="3" applyNumberFormat="1" applyFont="1" applyFill="1" applyBorder="1" applyAlignment="1">
      <alignment horizontal="center" vertical="center"/>
    </xf>
    <xf numFmtId="49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vertical="center"/>
    </xf>
    <xf numFmtId="3" fontId="5" fillId="0" borderId="0" xfId="4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0" xfId="3" applyNumberFormat="1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/>
    <xf numFmtId="3" fontId="5" fillId="0" borderId="0" xfId="3" applyNumberFormat="1" applyFont="1" applyFill="1" applyBorder="1" applyAlignment="1"/>
    <xf numFmtId="3" fontId="8" fillId="0" borderId="0" xfId="3" applyNumberFormat="1" applyFont="1" applyFill="1" applyBorder="1"/>
    <xf numFmtId="3" fontId="8" fillId="0" borderId="0" xfId="3" applyNumberFormat="1" applyFont="1" applyFill="1" applyBorder="1" applyAlignment="1"/>
    <xf numFmtId="3" fontId="12" fillId="0" borderId="0" xfId="3" applyNumberFormat="1" applyFont="1" applyFill="1" applyBorder="1" applyAlignment="1"/>
    <xf numFmtId="49" fontId="11" fillId="0" borderId="0" xfId="3" applyNumberFormat="1" applyFont="1" applyFill="1" applyBorder="1" applyAlignment="1">
      <alignment vertical="center"/>
    </xf>
    <xf numFmtId="3" fontId="11" fillId="0" borderId="0" xfId="3" applyNumberFormat="1" applyFont="1" applyFill="1" applyBorder="1" applyAlignment="1">
      <alignment vertical="center"/>
    </xf>
    <xf numFmtId="3" fontId="8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3" fontId="8" fillId="0" borderId="0" xfId="0" applyNumberFormat="1" applyFont="1" applyFill="1" applyBorder="1" applyAlignment="1"/>
    <xf numFmtId="3" fontId="8" fillId="0" borderId="2" xfId="3" applyNumberFormat="1" applyFont="1" applyFill="1" applyBorder="1" applyAlignment="1">
      <alignment horizontal="center" vertical="center" wrapText="1"/>
    </xf>
    <xf numFmtId="3" fontId="5" fillId="0" borderId="13" xfId="3" applyNumberFormat="1" applyFont="1" applyFill="1" applyBorder="1" applyAlignment="1">
      <alignment vertical="center"/>
    </xf>
    <xf numFmtId="3" fontId="5" fillId="0" borderId="8" xfId="3" applyNumberFormat="1" applyFont="1" applyFill="1" applyBorder="1" applyAlignment="1"/>
    <xf numFmtId="3" fontId="8" fillId="0" borderId="8" xfId="3" applyNumberFormat="1" applyFont="1" applyFill="1" applyBorder="1" applyAlignment="1"/>
    <xf numFmtId="3" fontId="5" fillId="0" borderId="11" xfId="3" applyNumberFormat="1" applyFont="1" applyFill="1" applyBorder="1" applyAlignment="1">
      <alignment vertical="center"/>
    </xf>
    <xf numFmtId="3" fontId="8" fillId="0" borderId="8" xfId="3" applyNumberFormat="1" applyFont="1" applyFill="1" applyBorder="1" applyAlignment="1">
      <alignment vertical="center"/>
    </xf>
    <xf numFmtId="3" fontId="16" fillId="0" borderId="16" xfId="0" applyNumberFormat="1" applyFont="1" applyFill="1" applyBorder="1" applyAlignment="1">
      <alignment horizontal="center"/>
    </xf>
    <xf numFmtId="3" fontId="5" fillId="2" borderId="2" xfId="3" applyNumberFormat="1" applyFont="1" applyFill="1" applyBorder="1" applyAlignment="1">
      <alignment horizontal="center" vertical="center"/>
    </xf>
    <xf numFmtId="3" fontId="7" fillId="0" borderId="2" xfId="3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0" fillId="0" borderId="0" xfId="0" applyBorder="1"/>
    <xf numFmtId="0" fontId="20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/>
    <xf numFmtId="0" fontId="24" fillId="0" borderId="0" xfId="0" applyFont="1" applyAlignment="1">
      <alignment horizontal="center"/>
    </xf>
    <xf numFmtId="0" fontId="25" fillId="0" borderId="0" xfId="0" applyFont="1"/>
    <xf numFmtId="0" fontId="26" fillId="0" borderId="0" xfId="0" applyFont="1"/>
    <xf numFmtId="3" fontId="5" fillId="0" borderId="0" xfId="3" applyNumberFormat="1" applyFont="1" applyFill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horizontal="center" vertical="center"/>
    </xf>
    <xf numFmtId="2" fontId="29" fillId="0" borderId="22" xfId="6" applyNumberFormat="1" applyFont="1" applyBorder="1" applyAlignment="1">
      <alignment horizontal="center" vertical="center" wrapText="1"/>
    </xf>
    <xf numFmtId="49" fontId="11" fillId="0" borderId="20" xfId="3" applyNumberFormat="1" applyFont="1" applyBorder="1" applyAlignment="1">
      <alignment vertical="center"/>
    </xf>
    <xf numFmtId="49" fontId="11" fillId="0" borderId="20" xfId="3" applyNumberFormat="1" applyFont="1" applyFill="1" applyBorder="1" applyAlignment="1">
      <alignment vertical="center"/>
    </xf>
    <xf numFmtId="3" fontId="11" fillId="0" borderId="20" xfId="3" applyNumberFormat="1" applyFont="1" applyFill="1" applyBorder="1" applyAlignment="1">
      <alignment vertical="center"/>
    </xf>
    <xf numFmtId="3" fontId="8" fillId="0" borderId="20" xfId="3" applyNumberFormat="1" applyFont="1" applyFill="1" applyBorder="1"/>
    <xf numFmtId="3" fontId="8" fillId="0" borderId="20" xfId="3" applyNumberFormat="1" applyFont="1" applyFill="1" applyBorder="1" applyAlignment="1">
      <alignment vertical="center"/>
    </xf>
    <xf numFmtId="3" fontId="31" fillId="0" borderId="2" xfId="3" applyNumberFormat="1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center" vertical="center"/>
    </xf>
    <xf numFmtId="0" fontId="29" fillId="0" borderId="0" xfId="6" applyFont="1" applyBorder="1" applyAlignment="1">
      <alignment horizontal="center" vertical="center" wrapText="1"/>
    </xf>
    <xf numFmtId="3" fontId="5" fillId="0" borderId="0" xfId="3" applyNumberFormat="1" applyFont="1" applyFill="1" applyBorder="1" applyAlignment="1">
      <alignment horizontal="center" vertical="center"/>
    </xf>
    <xf numFmtId="0" fontId="29" fillId="0" borderId="0" xfId="3" applyFont="1" applyFill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center" vertical="center"/>
    </xf>
    <xf numFmtId="164" fontId="5" fillId="0" borderId="3" xfId="3" applyNumberFormat="1" applyFont="1" applyFill="1" applyBorder="1" applyAlignment="1">
      <alignment horizontal="left"/>
    </xf>
    <xf numFmtId="3" fontId="5" fillId="0" borderId="0" xfId="3" applyNumberFormat="1" applyFont="1" applyFill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center" vertical="center"/>
    </xf>
    <xf numFmtId="2" fontId="29" fillId="0" borderId="2" xfId="0" applyNumberFormat="1" applyFont="1" applyBorder="1" applyAlignment="1">
      <alignment horizontal="center" vertical="center"/>
    </xf>
    <xf numFmtId="0" fontId="29" fillId="0" borderId="19" xfId="6" applyFont="1" applyBorder="1" applyAlignment="1">
      <alignment horizontal="center" vertical="center" wrapText="1"/>
    </xf>
    <xf numFmtId="0" fontId="29" fillId="0" borderId="21" xfId="6" applyFont="1" applyBorder="1" applyAlignment="1">
      <alignment horizontal="center" vertical="center" wrapText="1"/>
    </xf>
    <xf numFmtId="3" fontId="31" fillId="0" borderId="2" xfId="3" applyNumberFormat="1" applyFont="1" applyFill="1" applyBorder="1" applyAlignment="1">
      <alignment horizontal="justify" vertical="top" wrapText="1"/>
    </xf>
    <xf numFmtId="165" fontId="31" fillId="0" borderId="8" xfId="3" applyNumberFormat="1" applyFont="1" applyFill="1" applyBorder="1" applyAlignment="1"/>
    <xf numFmtId="49" fontId="31" fillId="0" borderId="11" xfId="3" applyNumberFormat="1" applyFont="1" applyFill="1" applyBorder="1" applyAlignment="1">
      <alignment vertical="center"/>
    </xf>
    <xf numFmtId="3" fontId="31" fillId="0" borderId="3" xfId="3" applyNumberFormat="1" applyFont="1" applyFill="1" applyBorder="1" applyAlignment="1">
      <alignment horizontal="left" vertical="top" wrapText="1"/>
    </xf>
    <xf numFmtId="49" fontId="34" fillId="0" borderId="8" xfId="3" applyNumberFormat="1" applyFont="1" applyBorder="1" applyAlignment="1">
      <alignment vertical="center"/>
    </xf>
    <xf numFmtId="49" fontId="31" fillId="0" borderId="11" xfId="3" applyNumberFormat="1" applyFont="1" applyBorder="1" applyAlignment="1">
      <alignment vertical="center"/>
    </xf>
    <xf numFmtId="49" fontId="34" fillId="0" borderId="8" xfId="3" applyNumberFormat="1" applyFont="1" applyFill="1" applyBorder="1" applyAlignment="1">
      <alignment vertical="center"/>
    </xf>
    <xf numFmtId="49" fontId="34" fillId="0" borderId="20" xfId="3" applyNumberFormat="1" applyFont="1" applyFill="1" applyBorder="1" applyAlignment="1">
      <alignment vertical="center"/>
    </xf>
    <xf numFmtId="49" fontId="31" fillId="0" borderId="13" xfId="3" applyNumberFormat="1" applyFont="1" applyFill="1" applyBorder="1" applyAlignment="1">
      <alignment vertical="center"/>
    </xf>
    <xf numFmtId="0" fontId="29" fillId="0" borderId="23" xfId="0" applyFont="1" applyBorder="1" applyAlignment="1">
      <alignment horizontal="center" vertical="center"/>
    </xf>
    <xf numFmtId="0" fontId="29" fillId="0" borderId="24" xfId="6" applyFont="1" applyBorder="1" applyAlignment="1">
      <alignment horizontal="center" vertical="center" wrapText="1"/>
    </xf>
    <xf numFmtId="0" fontId="29" fillId="0" borderId="25" xfId="3" applyFont="1" applyFill="1" applyBorder="1" applyAlignment="1">
      <alignment horizontal="center" vertical="center"/>
    </xf>
    <xf numFmtId="0" fontId="29" fillId="0" borderId="25" xfId="6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center" vertical="center"/>
    </xf>
    <xf numFmtId="3" fontId="8" fillId="0" borderId="2" xfId="3" applyNumberFormat="1" applyFont="1" applyFill="1" applyBorder="1" applyAlignment="1">
      <alignment horizontal="center" vertical="center"/>
    </xf>
    <xf numFmtId="164" fontId="5" fillId="0" borderId="2" xfId="3" applyNumberFormat="1" applyFont="1" applyFill="1" applyBorder="1" applyAlignment="1">
      <alignment horizontal="left" vertical="top"/>
    </xf>
    <xf numFmtId="0" fontId="5" fillId="0" borderId="2" xfId="3" applyFont="1" applyFill="1" applyBorder="1" applyAlignment="1">
      <alignment horizontal="center" vertical="center"/>
    </xf>
    <xf numFmtId="3" fontId="5" fillId="2" borderId="2" xfId="3" applyNumberFormat="1" applyFont="1" applyFill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2" fontId="29" fillId="0" borderId="28" xfId="0" applyNumberFormat="1" applyFont="1" applyBorder="1" applyAlignment="1">
      <alignment horizontal="center" vertical="center"/>
    </xf>
    <xf numFmtId="0" fontId="29" fillId="0" borderId="29" xfId="6" applyFont="1" applyBorder="1" applyAlignment="1">
      <alignment horizontal="center" vertical="center" wrapText="1"/>
    </xf>
    <xf numFmtId="2" fontId="29" fillId="0" borderId="26" xfId="0" applyNumberFormat="1" applyFont="1" applyBorder="1" applyAlignment="1">
      <alignment horizontal="center" vertical="center"/>
    </xf>
    <xf numFmtId="0" fontId="29" fillId="0" borderId="30" xfId="6" applyFont="1" applyBorder="1" applyAlignment="1">
      <alignment horizontal="center" vertical="center" wrapText="1"/>
    </xf>
    <xf numFmtId="3" fontId="5" fillId="0" borderId="0" xfId="3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3" fontId="22" fillId="0" borderId="0" xfId="0" applyNumberFormat="1" applyFont="1" applyAlignment="1">
      <alignment horizontal="center" vertical="top" wrapText="1"/>
    </xf>
    <xf numFmtId="0" fontId="0" fillId="0" borderId="0" xfId="0" applyAlignment="1"/>
    <xf numFmtId="0" fontId="23" fillId="0" borderId="0" xfId="0" applyFont="1" applyAlignment="1">
      <alignment horizontal="center"/>
    </xf>
    <xf numFmtId="0" fontId="29" fillId="0" borderId="2" xfId="6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3" fontId="27" fillId="0" borderId="7" xfId="3" applyNumberFormat="1" applyFont="1" applyFill="1" applyBorder="1" applyAlignment="1">
      <alignment horizontal="center" vertical="top" wrapText="1"/>
    </xf>
    <xf numFmtId="3" fontId="27" fillId="0" borderId="8" xfId="3" applyNumberFormat="1" applyFont="1" applyFill="1" applyBorder="1" applyAlignment="1">
      <alignment horizontal="center" vertical="top" wrapText="1"/>
    </xf>
    <xf numFmtId="3" fontId="27" fillId="0" borderId="17" xfId="3" applyNumberFormat="1" applyFont="1" applyFill="1" applyBorder="1" applyAlignment="1">
      <alignment horizontal="center" vertical="top" wrapText="1"/>
    </xf>
    <xf numFmtId="0" fontId="29" fillId="0" borderId="19" xfId="6" applyFont="1" applyBorder="1" applyAlignment="1">
      <alignment horizontal="center" vertical="center" wrapText="1"/>
    </xf>
    <xf numFmtId="0" fontId="29" fillId="0" borderId="20" xfId="6" applyFont="1" applyBorder="1" applyAlignment="1">
      <alignment horizontal="center" vertical="center" wrapText="1"/>
    </xf>
    <xf numFmtId="0" fontId="29" fillId="0" borderId="21" xfId="6" applyFont="1" applyBorder="1" applyAlignment="1">
      <alignment horizontal="center" vertical="center" wrapText="1"/>
    </xf>
    <xf numFmtId="0" fontId="29" fillId="0" borderId="28" xfId="6" applyFont="1" applyBorder="1" applyAlignment="1">
      <alignment horizontal="center" vertical="center" wrapText="1"/>
    </xf>
    <xf numFmtId="0" fontId="29" fillId="0" borderId="14" xfId="6" applyFont="1" applyBorder="1" applyAlignment="1">
      <alignment horizontal="center" vertical="center" wrapText="1"/>
    </xf>
    <xf numFmtId="0" fontId="29" fillId="0" borderId="1" xfId="6" applyFont="1" applyBorder="1" applyAlignment="1">
      <alignment horizontal="center" vertical="center" wrapText="1"/>
    </xf>
    <xf numFmtId="0" fontId="29" fillId="0" borderId="15" xfId="6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9" fillId="0" borderId="26" xfId="0" applyFont="1" applyBorder="1" applyAlignment="1">
      <alignment horizontal="center" wrapText="1"/>
    </xf>
    <xf numFmtId="0" fontId="29" fillId="0" borderId="0" xfId="0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3" fontId="5" fillId="0" borderId="0" xfId="3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textRotation="90" wrapText="1"/>
    </xf>
    <xf numFmtId="49" fontId="6" fillId="0" borderId="2" xfId="0" applyNumberFormat="1" applyFont="1" applyBorder="1" applyAlignment="1">
      <alignment textRotation="90"/>
    </xf>
    <xf numFmtId="0" fontId="7" fillId="0" borderId="0" xfId="0" applyFont="1" applyFill="1" applyBorder="1" applyAlignment="1">
      <alignment horizontal="center" vertical="top"/>
    </xf>
    <xf numFmtId="3" fontId="8" fillId="0" borderId="14" xfId="3" applyNumberFormat="1" applyFont="1" applyFill="1" applyBorder="1" applyAlignment="1">
      <alignment horizontal="center" vertical="center"/>
    </xf>
    <xf numFmtId="3" fontId="8" fillId="0" borderId="15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7" fillId="0" borderId="14" xfId="3" applyNumberFormat="1" applyFont="1" applyFill="1" applyBorder="1" applyAlignment="1">
      <alignment horizontal="center" vertical="center"/>
    </xf>
    <xf numFmtId="3" fontId="7" fillId="0" borderId="15" xfId="3" applyNumberFormat="1" applyFont="1" applyFill="1" applyBorder="1" applyAlignment="1">
      <alignment horizontal="center" vertical="center"/>
    </xf>
    <xf numFmtId="3" fontId="8" fillId="0" borderId="3" xfId="3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3" fontId="17" fillId="0" borderId="17" xfId="0" applyNumberFormat="1" applyFont="1" applyFill="1" applyBorder="1" applyAlignment="1">
      <alignment horizontal="center" vertical="center" wrapText="1"/>
    </xf>
    <xf numFmtId="3" fontId="16" fillId="0" borderId="4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8" fillId="0" borderId="4" xfId="0" applyNumberFormat="1" applyFont="1" applyFill="1" applyBorder="1" applyAlignment="1">
      <alignment horizontal="center" vertical="center" wrapText="1"/>
    </xf>
    <xf numFmtId="3" fontId="18" fillId="0" borderId="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</cellXfs>
  <cellStyles count="9">
    <cellStyle name="Excel_BuiltIn_Currency" xfId="7" xr:uid="{00000000-0005-0000-0000-000000000000}"/>
    <cellStyle name="Hiperhivatkozás" xfId="1" xr:uid="{00000000-0005-0000-0000-000001000000}"/>
    <cellStyle name="Már látott hiperhivatkozás" xfId="2" xr:uid="{00000000-0005-0000-0000-000002000000}"/>
    <cellStyle name="Normál" xfId="0" builtinId="0"/>
    <cellStyle name="Normál_FKOLTSVE" xfId="3" xr:uid="{00000000-0005-0000-0000-000004000000}"/>
    <cellStyle name="Normál_Költségvetési kiírás 191-B " xfId="6" xr:uid="{00000000-0005-0000-0000-000005000000}"/>
    <cellStyle name="Pénznem" xfId="4" builtinId="4"/>
    <cellStyle name="Pénznem 2" xfId="8" xr:uid="{00000000-0005-0000-0000-000007000000}"/>
    <cellStyle name="TableStyleLight1" xfId="5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DBF1ED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view="pageBreakPreview" zoomScaleSheetLayoutView="100" workbookViewId="0">
      <selection activeCell="A13" sqref="A13"/>
    </sheetView>
  </sheetViews>
  <sheetFormatPr defaultRowHeight="12.75"/>
  <cols>
    <col min="1" max="1" width="64.140625" customWidth="1"/>
    <col min="3" max="3" width="13.42578125" customWidth="1"/>
    <col min="257" max="257" width="64.140625" customWidth="1"/>
    <col min="259" max="259" width="13.42578125" customWidth="1"/>
    <col min="513" max="513" width="64.140625" customWidth="1"/>
    <col min="515" max="515" width="13.42578125" customWidth="1"/>
    <col min="769" max="769" width="64.140625" customWidth="1"/>
    <col min="771" max="771" width="13.42578125" customWidth="1"/>
    <col min="1025" max="1025" width="64.140625" customWidth="1"/>
    <col min="1027" max="1027" width="13.42578125" customWidth="1"/>
    <col min="1281" max="1281" width="64.140625" customWidth="1"/>
    <col min="1283" max="1283" width="13.42578125" customWidth="1"/>
    <col min="1537" max="1537" width="64.140625" customWidth="1"/>
    <col min="1539" max="1539" width="13.42578125" customWidth="1"/>
    <col min="1793" max="1793" width="64.140625" customWidth="1"/>
    <col min="1795" max="1795" width="13.42578125" customWidth="1"/>
    <col min="2049" max="2049" width="64.140625" customWidth="1"/>
    <col min="2051" max="2051" width="13.42578125" customWidth="1"/>
    <col min="2305" max="2305" width="64.140625" customWidth="1"/>
    <col min="2307" max="2307" width="13.42578125" customWidth="1"/>
    <col min="2561" max="2561" width="64.140625" customWidth="1"/>
    <col min="2563" max="2563" width="13.42578125" customWidth="1"/>
    <col min="2817" max="2817" width="64.140625" customWidth="1"/>
    <col min="2819" max="2819" width="13.42578125" customWidth="1"/>
    <col min="3073" max="3073" width="64.140625" customWidth="1"/>
    <col min="3075" max="3075" width="13.42578125" customWidth="1"/>
    <col min="3329" max="3329" width="64.140625" customWidth="1"/>
    <col min="3331" max="3331" width="13.42578125" customWidth="1"/>
    <col min="3585" max="3585" width="64.140625" customWidth="1"/>
    <col min="3587" max="3587" width="13.42578125" customWidth="1"/>
    <col min="3841" max="3841" width="64.140625" customWidth="1"/>
    <col min="3843" max="3843" width="13.42578125" customWidth="1"/>
    <col min="4097" max="4097" width="64.140625" customWidth="1"/>
    <col min="4099" max="4099" width="13.42578125" customWidth="1"/>
    <col min="4353" max="4353" width="64.140625" customWidth="1"/>
    <col min="4355" max="4355" width="13.42578125" customWidth="1"/>
    <col min="4609" max="4609" width="64.140625" customWidth="1"/>
    <col min="4611" max="4611" width="13.42578125" customWidth="1"/>
    <col min="4865" max="4865" width="64.140625" customWidth="1"/>
    <col min="4867" max="4867" width="13.42578125" customWidth="1"/>
    <col min="5121" max="5121" width="64.140625" customWidth="1"/>
    <col min="5123" max="5123" width="13.42578125" customWidth="1"/>
    <col min="5377" max="5377" width="64.140625" customWidth="1"/>
    <col min="5379" max="5379" width="13.42578125" customWidth="1"/>
    <col min="5633" max="5633" width="64.140625" customWidth="1"/>
    <col min="5635" max="5635" width="13.42578125" customWidth="1"/>
    <col min="5889" max="5889" width="64.140625" customWidth="1"/>
    <col min="5891" max="5891" width="13.42578125" customWidth="1"/>
    <col min="6145" max="6145" width="64.140625" customWidth="1"/>
    <col min="6147" max="6147" width="13.42578125" customWidth="1"/>
    <col min="6401" max="6401" width="64.140625" customWidth="1"/>
    <col min="6403" max="6403" width="13.42578125" customWidth="1"/>
    <col min="6657" max="6657" width="64.140625" customWidth="1"/>
    <col min="6659" max="6659" width="13.42578125" customWidth="1"/>
    <col min="6913" max="6913" width="64.140625" customWidth="1"/>
    <col min="6915" max="6915" width="13.42578125" customWidth="1"/>
    <col min="7169" max="7169" width="64.140625" customWidth="1"/>
    <col min="7171" max="7171" width="13.42578125" customWidth="1"/>
    <col min="7425" max="7425" width="64.140625" customWidth="1"/>
    <col min="7427" max="7427" width="13.42578125" customWidth="1"/>
    <col min="7681" max="7681" width="64.140625" customWidth="1"/>
    <col min="7683" max="7683" width="13.42578125" customWidth="1"/>
    <col min="7937" max="7937" width="64.140625" customWidth="1"/>
    <col min="7939" max="7939" width="13.42578125" customWidth="1"/>
    <col min="8193" max="8193" width="64.140625" customWidth="1"/>
    <col min="8195" max="8195" width="13.42578125" customWidth="1"/>
    <col min="8449" max="8449" width="64.140625" customWidth="1"/>
    <col min="8451" max="8451" width="13.42578125" customWidth="1"/>
    <col min="8705" max="8705" width="64.140625" customWidth="1"/>
    <col min="8707" max="8707" width="13.42578125" customWidth="1"/>
    <col min="8961" max="8961" width="64.140625" customWidth="1"/>
    <col min="8963" max="8963" width="13.42578125" customWidth="1"/>
    <col min="9217" max="9217" width="64.140625" customWidth="1"/>
    <col min="9219" max="9219" width="13.42578125" customWidth="1"/>
    <col min="9473" max="9473" width="64.140625" customWidth="1"/>
    <col min="9475" max="9475" width="13.42578125" customWidth="1"/>
    <col min="9729" max="9729" width="64.140625" customWidth="1"/>
    <col min="9731" max="9731" width="13.42578125" customWidth="1"/>
    <col min="9985" max="9985" width="64.140625" customWidth="1"/>
    <col min="9987" max="9987" width="13.42578125" customWidth="1"/>
    <col min="10241" max="10241" width="64.140625" customWidth="1"/>
    <col min="10243" max="10243" width="13.42578125" customWidth="1"/>
    <col min="10497" max="10497" width="64.140625" customWidth="1"/>
    <col min="10499" max="10499" width="13.42578125" customWidth="1"/>
    <col min="10753" max="10753" width="64.140625" customWidth="1"/>
    <col min="10755" max="10755" width="13.42578125" customWidth="1"/>
    <col min="11009" max="11009" width="64.140625" customWidth="1"/>
    <col min="11011" max="11011" width="13.42578125" customWidth="1"/>
    <col min="11265" max="11265" width="64.140625" customWidth="1"/>
    <col min="11267" max="11267" width="13.42578125" customWidth="1"/>
    <col min="11521" max="11521" width="64.140625" customWidth="1"/>
    <col min="11523" max="11523" width="13.42578125" customWidth="1"/>
    <col min="11777" max="11777" width="64.140625" customWidth="1"/>
    <col min="11779" max="11779" width="13.42578125" customWidth="1"/>
    <col min="12033" max="12033" width="64.140625" customWidth="1"/>
    <col min="12035" max="12035" width="13.42578125" customWidth="1"/>
    <col min="12289" max="12289" width="64.140625" customWidth="1"/>
    <col min="12291" max="12291" width="13.42578125" customWidth="1"/>
    <col min="12545" max="12545" width="64.140625" customWidth="1"/>
    <col min="12547" max="12547" width="13.42578125" customWidth="1"/>
    <col min="12801" max="12801" width="64.140625" customWidth="1"/>
    <col min="12803" max="12803" width="13.42578125" customWidth="1"/>
    <col min="13057" max="13057" width="64.140625" customWidth="1"/>
    <col min="13059" max="13059" width="13.42578125" customWidth="1"/>
    <col min="13313" max="13313" width="64.140625" customWidth="1"/>
    <col min="13315" max="13315" width="13.42578125" customWidth="1"/>
    <col min="13569" max="13569" width="64.140625" customWidth="1"/>
    <col min="13571" max="13571" width="13.42578125" customWidth="1"/>
    <col min="13825" max="13825" width="64.140625" customWidth="1"/>
    <col min="13827" max="13827" width="13.42578125" customWidth="1"/>
    <col min="14081" max="14081" width="64.140625" customWidth="1"/>
    <col min="14083" max="14083" width="13.42578125" customWidth="1"/>
    <col min="14337" max="14337" width="64.140625" customWidth="1"/>
    <col min="14339" max="14339" width="13.42578125" customWidth="1"/>
    <col min="14593" max="14593" width="64.140625" customWidth="1"/>
    <col min="14595" max="14595" width="13.42578125" customWidth="1"/>
    <col min="14849" max="14849" width="64.140625" customWidth="1"/>
    <col min="14851" max="14851" width="13.42578125" customWidth="1"/>
    <col min="15105" max="15105" width="64.140625" customWidth="1"/>
    <col min="15107" max="15107" width="13.42578125" customWidth="1"/>
    <col min="15361" max="15361" width="64.140625" customWidth="1"/>
    <col min="15363" max="15363" width="13.42578125" customWidth="1"/>
    <col min="15617" max="15617" width="64.140625" customWidth="1"/>
    <col min="15619" max="15619" width="13.42578125" customWidth="1"/>
    <col min="15873" max="15873" width="64.140625" customWidth="1"/>
    <col min="15875" max="15875" width="13.42578125" customWidth="1"/>
    <col min="16129" max="16129" width="64.140625" customWidth="1"/>
    <col min="16131" max="16131" width="13.42578125" customWidth="1"/>
  </cols>
  <sheetData>
    <row r="1" spans="1:3" ht="41.25" customHeight="1"/>
    <row r="2" spans="1:3" ht="12" customHeight="1">
      <c r="A2" s="85"/>
      <c r="B2" s="85"/>
      <c r="C2" s="86"/>
    </row>
    <row r="3" spans="1:3" ht="12" customHeight="1">
      <c r="A3" s="85"/>
      <c r="B3" s="85"/>
      <c r="C3" s="86"/>
    </row>
    <row r="4" spans="1:3" ht="28.5" customHeight="1">
      <c r="A4" s="87"/>
      <c r="B4" s="87"/>
      <c r="C4" s="86"/>
    </row>
    <row r="5" spans="1:3" ht="45" customHeight="1">
      <c r="A5" s="142"/>
      <c r="B5" s="142"/>
      <c r="C5" s="142"/>
    </row>
    <row r="6" spans="1:3" ht="38.25" customHeight="1">
      <c r="A6" s="142" t="s">
        <v>26</v>
      </c>
      <c r="B6" s="142"/>
      <c r="C6" s="142"/>
    </row>
    <row r="7" spans="1:3" ht="23.25" customHeight="1">
      <c r="A7" s="142" t="s">
        <v>27</v>
      </c>
      <c r="B7" s="142"/>
      <c r="C7" s="142"/>
    </row>
    <row r="8" spans="1:3" ht="23.25" customHeight="1">
      <c r="A8" s="88"/>
      <c r="B8" s="88"/>
      <c r="C8" s="88"/>
    </row>
    <row r="9" spans="1:3" s="89" customFormat="1" ht="124.5" customHeight="1">
      <c r="A9" s="143" t="s">
        <v>63</v>
      </c>
      <c r="B9" s="144"/>
      <c r="C9" s="144"/>
    </row>
    <row r="10" spans="1:3" s="89" customFormat="1" ht="6" customHeight="1">
      <c r="A10" s="144"/>
      <c r="B10" s="144"/>
      <c r="C10" s="144"/>
    </row>
    <row r="11" spans="1:3" s="89" customFormat="1" ht="54" customHeight="1">
      <c r="A11" s="144"/>
      <c r="B11" s="144"/>
      <c r="C11" s="144"/>
    </row>
    <row r="12" spans="1:3" ht="60.75" customHeight="1">
      <c r="A12" s="145"/>
      <c r="B12" s="145"/>
      <c r="C12" s="145"/>
    </row>
    <row r="13" spans="1:3" ht="191.25" customHeight="1">
      <c r="A13" s="90"/>
      <c r="B13" s="91" t="s">
        <v>30</v>
      </c>
    </row>
    <row r="14" spans="1:3" ht="54.75" customHeight="1">
      <c r="A14" s="90"/>
    </row>
    <row r="15" spans="1:3" ht="15">
      <c r="A15" s="92" t="s">
        <v>64</v>
      </c>
    </row>
  </sheetData>
  <mergeCells count="5">
    <mergeCell ref="A5:C5"/>
    <mergeCell ref="A6:C6"/>
    <mergeCell ref="A7:C7"/>
    <mergeCell ref="A9:C11"/>
    <mergeCell ref="A12:C12"/>
  </mergeCells>
  <pageMargins left="0.74803149606299213" right="0.74803149606299213" top="0.59055118110236227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B26" sqref="B26:D26"/>
    </sheetView>
  </sheetViews>
  <sheetFormatPr defaultRowHeight="12.75"/>
  <sheetData>
    <row r="1" spans="1:6" ht="21" thickBot="1">
      <c r="A1" s="149" t="s">
        <v>32</v>
      </c>
      <c r="B1" s="150"/>
      <c r="C1" s="150"/>
      <c r="D1" s="150"/>
      <c r="E1" s="150"/>
      <c r="F1" s="151"/>
    </row>
    <row r="2" spans="1:6" ht="32.25" thickBot="1">
      <c r="A2" s="113" t="s">
        <v>4</v>
      </c>
      <c r="B2" s="152" t="s">
        <v>33</v>
      </c>
      <c r="C2" s="153"/>
      <c r="D2" s="154"/>
      <c r="E2" s="96" t="s">
        <v>34</v>
      </c>
      <c r="F2" s="114" t="s">
        <v>35</v>
      </c>
    </row>
    <row r="3" spans="1:6" ht="18.75">
      <c r="A3" s="136">
        <v>1</v>
      </c>
      <c r="B3" s="155" t="s">
        <v>51</v>
      </c>
      <c r="C3" s="155"/>
      <c r="D3" s="155"/>
      <c r="E3" s="137">
        <v>1933</v>
      </c>
      <c r="F3" s="138" t="s">
        <v>36</v>
      </c>
    </row>
    <row r="4" spans="1:6" ht="18.75">
      <c r="A4" s="124">
        <v>2</v>
      </c>
      <c r="B4" s="146" t="s">
        <v>65</v>
      </c>
      <c r="C4" s="146"/>
      <c r="D4" s="146"/>
      <c r="E4" s="112">
        <f>524+130</f>
        <v>654</v>
      </c>
      <c r="F4" s="125" t="s">
        <v>36</v>
      </c>
    </row>
    <row r="5" spans="1:6" ht="33" customHeight="1">
      <c r="A5" s="124">
        <v>3</v>
      </c>
      <c r="B5" s="146" t="s">
        <v>66</v>
      </c>
      <c r="C5" s="146"/>
      <c r="D5" s="146"/>
      <c r="E5" s="112">
        <v>524</v>
      </c>
      <c r="F5" s="125" t="s">
        <v>36</v>
      </c>
    </row>
    <row r="6" spans="1:6" ht="15.75">
      <c r="A6" s="124">
        <v>4</v>
      </c>
      <c r="B6" s="156" t="s">
        <v>38</v>
      </c>
      <c r="C6" s="157"/>
      <c r="D6" s="158"/>
      <c r="E6" s="112">
        <v>306</v>
      </c>
      <c r="F6" s="125" t="s">
        <v>2</v>
      </c>
    </row>
    <row r="7" spans="1:6" ht="15.75">
      <c r="A7" s="124">
        <v>5</v>
      </c>
      <c r="B7" s="156" t="s">
        <v>68</v>
      </c>
      <c r="C7" s="157"/>
      <c r="D7" s="158"/>
      <c r="E7" s="112">
        <v>639</v>
      </c>
      <c r="F7" s="125" t="s">
        <v>2</v>
      </c>
    </row>
    <row r="8" spans="1:6" ht="18.75">
      <c r="A8" s="124">
        <v>6</v>
      </c>
      <c r="B8" s="146" t="s">
        <v>52</v>
      </c>
      <c r="C8" s="146"/>
      <c r="D8" s="146"/>
      <c r="E8" s="112">
        <v>2345</v>
      </c>
      <c r="F8" s="127" t="s">
        <v>36</v>
      </c>
    </row>
    <row r="9" spans="1:6" ht="18.75">
      <c r="A9" s="124">
        <v>7</v>
      </c>
      <c r="B9" s="146" t="s">
        <v>53</v>
      </c>
      <c r="C9" s="146"/>
      <c r="D9" s="146"/>
      <c r="E9" s="112">
        <v>883</v>
      </c>
      <c r="F9" s="127" t="s">
        <v>36</v>
      </c>
    </row>
    <row r="10" spans="1:6" ht="18.75">
      <c r="A10" s="124">
        <v>8</v>
      </c>
      <c r="B10" s="146" t="s">
        <v>45</v>
      </c>
      <c r="C10" s="146"/>
      <c r="D10" s="146"/>
      <c r="E10" s="112">
        <v>883</v>
      </c>
      <c r="F10" s="127" t="s">
        <v>36</v>
      </c>
    </row>
    <row r="11" spans="1:6" ht="18.75">
      <c r="A11" s="124">
        <v>9</v>
      </c>
      <c r="B11" s="146" t="s">
        <v>73</v>
      </c>
      <c r="C11" s="146"/>
      <c r="D11" s="146"/>
      <c r="E11" s="112">
        <v>883</v>
      </c>
      <c r="F11" s="127" t="s">
        <v>36</v>
      </c>
    </row>
    <row r="12" spans="1:6" ht="18.75">
      <c r="A12" s="124">
        <v>10</v>
      </c>
      <c r="B12" s="146" t="s">
        <v>74</v>
      </c>
      <c r="C12" s="146"/>
      <c r="D12" s="146"/>
      <c r="E12" s="112">
        <f>(0.5*E15)+(0.5*E17)</f>
        <v>296</v>
      </c>
      <c r="F12" s="126" t="s">
        <v>37</v>
      </c>
    </row>
    <row r="13" spans="1:6" ht="18.75">
      <c r="A13" s="124">
        <v>11</v>
      </c>
      <c r="B13" s="146" t="s">
        <v>67</v>
      </c>
      <c r="C13" s="146"/>
      <c r="D13" s="146"/>
      <c r="E13" s="112">
        <v>6</v>
      </c>
      <c r="F13" s="127" t="s">
        <v>36</v>
      </c>
    </row>
    <row r="14" spans="1:6" ht="18.75">
      <c r="A14" s="124">
        <v>12</v>
      </c>
      <c r="B14" s="156" t="s">
        <v>54</v>
      </c>
      <c r="C14" s="157"/>
      <c r="D14" s="158"/>
      <c r="E14" s="112">
        <v>6</v>
      </c>
      <c r="F14" s="127" t="s">
        <v>36</v>
      </c>
    </row>
    <row r="15" spans="1:6" ht="15.75">
      <c r="A15" s="124">
        <v>13</v>
      </c>
      <c r="B15" s="147" t="s">
        <v>40</v>
      </c>
      <c r="C15" s="148"/>
      <c r="D15" s="148"/>
      <c r="E15" s="112">
        <v>522</v>
      </c>
      <c r="F15" s="126" t="s">
        <v>2</v>
      </c>
    </row>
    <row r="16" spans="1:6" ht="15.75">
      <c r="A16" s="124">
        <v>14</v>
      </c>
      <c r="B16" s="147" t="s">
        <v>41</v>
      </c>
      <c r="C16" s="148"/>
      <c r="D16" s="148"/>
      <c r="E16" s="112">
        <v>25</v>
      </c>
      <c r="F16" s="127" t="s">
        <v>2</v>
      </c>
    </row>
    <row r="17" spans="1:6" ht="15.75">
      <c r="A17" s="124">
        <v>15</v>
      </c>
      <c r="B17" s="147" t="s">
        <v>81</v>
      </c>
      <c r="C17" s="148"/>
      <c r="D17" s="148"/>
      <c r="E17" s="112">
        <v>70</v>
      </c>
      <c r="F17" s="127" t="s">
        <v>2</v>
      </c>
    </row>
    <row r="18" spans="1:6" ht="18.75">
      <c r="A18" s="124">
        <v>16</v>
      </c>
      <c r="B18" s="159" t="s">
        <v>44</v>
      </c>
      <c r="C18" s="160"/>
      <c r="D18" s="161"/>
      <c r="E18" s="112">
        <v>426</v>
      </c>
      <c r="F18" s="127" t="s">
        <v>36</v>
      </c>
    </row>
    <row r="19" spans="1:6" ht="18.75">
      <c r="A19" s="124">
        <v>17</v>
      </c>
      <c r="B19" s="159" t="s">
        <v>70</v>
      </c>
      <c r="C19" s="160"/>
      <c r="D19" s="161"/>
      <c r="E19" s="112">
        <v>426</v>
      </c>
      <c r="F19" s="127" t="s">
        <v>36</v>
      </c>
    </row>
    <row r="20" spans="1:6" ht="15.75">
      <c r="A20" s="124">
        <v>18</v>
      </c>
      <c r="B20" s="159" t="s">
        <v>69</v>
      </c>
      <c r="C20" s="160"/>
      <c r="D20" s="161"/>
      <c r="E20" s="112">
        <v>2</v>
      </c>
      <c r="F20" s="127" t="s">
        <v>0</v>
      </c>
    </row>
    <row r="21" spans="1:6" ht="15.75">
      <c r="A21" s="124">
        <v>19</v>
      </c>
      <c r="B21" s="159" t="s">
        <v>47</v>
      </c>
      <c r="C21" s="160"/>
      <c r="D21" s="161"/>
      <c r="E21" s="112">
        <v>21</v>
      </c>
      <c r="F21" s="128" t="s">
        <v>0</v>
      </c>
    </row>
    <row r="22" spans="1:6" ht="19.5" thickBot="1">
      <c r="A22" s="124">
        <v>20</v>
      </c>
      <c r="B22" s="162" t="s">
        <v>55</v>
      </c>
      <c r="C22" s="162"/>
      <c r="D22" s="162"/>
      <c r="E22" s="139">
        <v>6.5</v>
      </c>
      <c r="F22" s="140" t="s">
        <v>36</v>
      </c>
    </row>
    <row r="23" spans="1:6" ht="15.75">
      <c r="A23" s="103"/>
      <c r="B23" s="163"/>
      <c r="C23" s="163"/>
      <c r="D23" s="163"/>
      <c r="E23" s="103"/>
      <c r="F23" s="106"/>
    </row>
    <row r="24" spans="1:6" ht="15.75">
      <c r="A24" s="103"/>
      <c r="B24" s="163"/>
      <c r="C24" s="163"/>
      <c r="D24" s="163"/>
      <c r="E24" s="103"/>
      <c r="F24" s="103"/>
    </row>
    <row r="25" spans="1:6" ht="15.75">
      <c r="A25" s="103"/>
      <c r="B25" s="163"/>
      <c r="C25" s="163"/>
      <c r="D25" s="163"/>
      <c r="E25" s="103"/>
      <c r="F25" s="103"/>
    </row>
    <row r="26" spans="1:6" ht="15.75">
      <c r="A26" s="103"/>
      <c r="B26" s="163"/>
      <c r="C26" s="163"/>
      <c r="D26" s="163"/>
      <c r="E26" s="103"/>
      <c r="F26" s="103"/>
    </row>
    <row r="27" spans="1:6" ht="15.75">
      <c r="A27" s="103"/>
      <c r="B27" s="163"/>
      <c r="C27" s="163"/>
      <c r="D27" s="163"/>
      <c r="E27" s="103"/>
      <c r="F27" s="103"/>
    </row>
    <row r="28" spans="1:6" ht="15.75">
      <c r="A28" s="103"/>
      <c r="B28" s="163"/>
      <c r="C28" s="163"/>
      <c r="D28" s="163"/>
      <c r="E28" s="103"/>
      <c r="F28" s="103"/>
    </row>
    <row r="29" spans="1:6" ht="15.75">
      <c r="A29" s="103"/>
      <c r="B29" s="163"/>
      <c r="C29" s="163"/>
      <c r="D29" s="163"/>
      <c r="E29" s="103"/>
      <c r="F29" s="104"/>
    </row>
    <row r="30" spans="1:6" ht="15.75">
      <c r="A30" s="103"/>
      <c r="B30" s="163"/>
      <c r="C30" s="163"/>
      <c r="D30" s="163"/>
      <c r="E30" s="103"/>
      <c r="F30" s="104"/>
    </row>
    <row r="31" spans="1:6" ht="15.75">
      <c r="A31" s="103"/>
      <c r="B31" s="163"/>
      <c r="C31" s="163"/>
      <c r="D31" s="163"/>
      <c r="E31" s="103"/>
      <c r="F31" s="103"/>
    </row>
    <row r="32" spans="1:6">
      <c r="A32" s="86"/>
      <c r="B32" s="86"/>
      <c r="C32" s="86"/>
      <c r="D32" s="86"/>
      <c r="E32" s="86"/>
      <c r="F32" s="86"/>
    </row>
  </sheetData>
  <mergeCells count="31">
    <mergeCell ref="B20:D20"/>
    <mergeCell ref="B19:D19"/>
    <mergeCell ref="B14:D14"/>
    <mergeCell ref="B13:D13"/>
    <mergeCell ref="B18:D18"/>
    <mergeCell ref="B17:D17"/>
    <mergeCell ref="B21:D21"/>
    <mergeCell ref="B22:D22"/>
    <mergeCell ref="B31:D31"/>
    <mergeCell ref="B23:D23"/>
    <mergeCell ref="B24:D24"/>
    <mergeCell ref="B25:D25"/>
    <mergeCell ref="B26:D26"/>
    <mergeCell ref="B27:D27"/>
    <mergeCell ref="B28:D28"/>
    <mergeCell ref="B29:D29"/>
    <mergeCell ref="B30:D30"/>
    <mergeCell ref="A1:F1"/>
    <mergeCell ref="B2:D2"/>
    <mergeCell ref="B3:D3"/>
    <mergeCell ref="B5:D5"/>
    <mergeCell ref="B8:D8"/>
    <mergeCell ref="B4:D4"/>
    <mergeCell ref="B6:D6"/>
    <mergeCell ref="B7:D7"/>
    <mergeCell ref="B10:D10"/>
    <mergeCell ref="B9:D9"/>
    <mergeCell ref="B15:D15"/>
    <mergeCell ref="B16:D16"/>
    <mergeCell ref="B11:D11"/>
    <mergeCell ref="B12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2"/>
  <sheetViews>
    <sheetView showZeros="0" zoomScale="150" zoomScaleNormal="150" zoomScaleSheetLayoutView="100" workbookViewId="0">
      <pane ySplit="10" topLeftCell="A11" activePane="bottomLeft" state="frozen"/>
      <selection pane="bottomLeft" activeCell="J3" sqref="J3"/>
    </sheetView>
  </sheetViews>
  <sheetFormatPr defaultRowHeight="12.75"/>
  <cols>
    <col min="1" max="1" width="4.5703125" style="47" customWidth="1"/>
    <col min="2" max="2" width="37.140625" style="43" customWidth="1"/>
    <col min="3" max="3" width="5.7109375" style="44" bestFit="1" customWidth="1"/>
    <col min="4" max="4" width="5.7109375" style="29" bestFit="1" customWidth="1"/>
    <col min="5" max="5" width="7.5703125" style="29" bestFit="1" customWidth="1"/>
    <col min="6" max="6" width="6.5703125" style="45" bestFit="1" customWidth="1"/>
    <col min="7" max="7" width="8.85546875" style="29" bestFit="1" customWidth="1"/>
    <col min="8" max="8" width="8.7109375" style="29" bestFit="1" customWidth="1"/>
    <col min="9" max="9" width="9.140625" style="1"/>
    <col min="10" max="25" width="9.140625" style="25"/>
    <col min="26" max="16384" width="9.140625" style="1"/>
  </cols>
  <sheetData>
    <row r="1" spans="1:25" ht="49.5" customHeight="1">
      <c r="A1" s="173" t="str">
        <f>Előlap!A9</f>
        <v xml:space="preserve">Marcali, Móra Ferenc utca
burkolat-helyreállítás
Kiviteli terv
</v>
      </c>
      <c r="B1" s="174"/>
      <c r="C1" s="174"/>
      <c r="D1" s="174"/>
      <c r="E1" s="174"/>
      <c r="F1" s="174"/>
      <c r="G1" s="174"/>
      <c r="H1" s="174"/>
    </row>
    <row r="2" spans="1:25" ht="4.5" customHeight="1">
      <c r="A2" s="177"/>
      <c r="B2" s="177"/>
      <c r="C2" s="177"/>
      <c r="D2" s="177"/>
      <c r="E2" s="177"/>
      <c r="F2" s="177"/>
      <c r="G2" s="177"/>
      <c r="H2" s="177"/>
    </row>
    <row r="3" spans="1:25" ht="6" customHeight="1">
      <c r="A3" s="2"/>
      <c r="B3" s="2"/>
      <c r="C3" s="2"/>
      <c r="D3" s="3"/>
      <c r="E3" s="3"/>
      <c r="F3" s="52"/>
      <c r="G3" s="3"/>
      <c r="H3" s="3"/>
    </row>
    <row r="4" spans="1:25" ht="17.25" customHeight="1">
      <c r="A4" s="172" t="s">
        <v>85</v>
      </c>
      <c r="B4" s="172"/>
      <c r="C4" s="172"/>
      <c r="D4" s="172"/>
      <c r="E4" s="172"/>
      <c r="F4" s="172"/>
      <c r="G4" s="172"/>
      <c r="H4" s="172"/>
    </row>
    <row r="5" spans="1:25" ht="14.25" customHeight="1">
      <c r="A5" s="172" t="s">
        <v>82</v>
      </c>
      <c r="B5" s="172"/>
      <c r="C5" s="172"/>
      <c r="D5" s="172"/>
      <c r="E5" s="172"/>
      <c r="F5" s="172"/>
      <c r="G5" s="172"/>
      <c r="H5" s="172"/>
    </row>
    <row r="6" spans="1:25" ht="4.5" customHeight="1">
      <c r="A6" s="4"/>
      <c r="B6" s="4"/>
      <c r="C6" s="4"/>
      <c r="D6" s="5"/>
      <c r="E6" s="5"/>
      <c r="F6" s="5"/>
      <c r="G6" s="5"/>
      <c r="H6" s="5"/>
    </row>
    <row r="7" spans="1:25" ht="13.5" customHeight="1">
      <c r="A7" s="175" t="s">
        <v>4</v>
      </c>
      <c r="B7" s="6"/>
      <c r="C7" s="50" t="s">
        <v>13</v>
      </c>
      <c r="D7" s="51"/>
      <c r="E7" s="51"/>
      <c r="F7" s="51"/>
      <c r="G7" s="51"/>
      <c r="H7" s="51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</row>
    <row r="8" spans="1:25" ht="13.5" customHeight="1">
      <c r="A8" s="175"/>
      <c r="B8" s="6"/>
      <c r="C8" s="180" t="s">
        <v>9</v>
      </c>
      <c r="D8" s="178" t="s">
        <v>13</v>
      </c>
      <c r="E8" s="179"/>
      <c r="F8" s="184" t="s">
        <v>29</v>
      </c>
      <c r="G8" s="182" t="s">
        <v>25</v>
      </c>
      <c r="H8" s="183"/>
      <c r="J8" s="170"/>
      <c r="K8" s="166"/>
      <c r="L8" s="166"/>
      <c r="M8" s="166"/>
      <c r="N8" s="166"/>
      <c r="O8" s="167"/>
      <c r="P8" s="167"/>
      <c r="Q8" s="53"/>
      <c r="R8" s="54"/>
      <c r="S8" s="54"/>
      <c r="T8" s="166"/>
      <c r="U8" s="166"/>
      <c r="V8" s="166"/>
      <c r="W8" s="166"/>
      <c r="X8" s="167"/>
      <c r="Y8" s="167"/>
    </row>
    <row r="9" spans="1:25">
      <c r="A9" s="176"/>
      <c r="B9" s="7" t="s">
        <v>12</v>
      </c>
      <c r="C9" s="181"/>
      <c r="D9" s="76" t="s">
        <v>24</v>
      </c>
      <c r="E9" s="7" t="s">
        <v>28</v>
      </c>
      <c r="F9" s="181"/>
      <c r="G9" s="76" t="s">
        <v>24</v>
      </c>
      <c r="H9" s="7" t="s">
        <v>28</v>
      </c>
      <c r="J9" s="171"/>
      <c r="K9" s="53"/>
      <c r="L9" s="54"/>
      <c r="M9" s="53"/>
      <c r="N9" s="54"/>
      <c r="O9" s="54"/>
      <c r="P9" s="54"/>
      <c r="Q9" s="53"/>
      <c r="R9" s="53"/>
      <c r="S9" s="54"/>
      <c r="T9" s="53"/>
      <c r="U9" s="54"/>
      <c r="V9" s="53"/>
      <c r="W9" s="54"/>
      <c r="X9" s="54"/>
      <c r="Y9" s="54"/>
    </row>
    <row r="10" spans="1:25">
      <c r="A10" s="8" t="s">
        <v>10</v>
      </c>
      <c r="B10" s="9"/>
      <c r="C10" s="10"/>
      <c r="D10" s="77"/>
      <c r="E10" s="77"/>
      <c r="F10" s="10"/>
      <c r="G10" s="77"/>
      <c r="H10" s="77"/>
      <c r="J10" s="55"/>
      <c r="K10" s="56"/>
      <c r="L10" s="56"/>
      <c r="M10" s="56"/>
      <c r="N10" s="56"/>
      <c r="O10" s="55"/>
      <c r="P10" s="55"/>
      <c r="Q10" s="55"/>
      <c r="R10" s="55"/>
      <c r="S10" s="55"/>
      <c r="T10" s="56"/>
      <c r="U10" s="56"/>
      <c r="V10" s="56"/>
      <c r="W10" s="56"/>
      <c r="X10" s="55"/>
      <c r="Y10" s="55"/>
    </row>
    <row r="11" spans="1:25" ht="13.5">
      <c r="A11" s="11">
        <v>1</v>
      </c>
      <c r="B11" s="115" t="s">
        <v>6</v>
      </c>
      <c r="C11" s="12"/>
      <c r="D11" s="6"/>
      <c r="E11" s="6"/>
      <c r="F11" s="13"/>
      <c r="G11" s="6"/>
      <c r="H11" s="6"/>
      <c r="J11" s="44"/>
      <c r="K11" s="29"/>
      <c r="L11" s="29"/>
      <c r="M11" s="29"/>
      <c r="N11" s="29"/>
      <c r="O11" s="45"/>
      <c r="P11" s="45"/>
      <c r="Q11" s="45"/>
      <c r="R11" s="45"/>
      <c r="S11" s="28"/>
      <c r="T11" s="29"/>
      <c r="U11" s="29"/>
      <c r="V11" s="29"/>
      <c r="W11" s="29"/>
      <c r="X11" s="46"/>
      <c r="Y11" s="46"/>
    </row>
    <row r="12" spans="1:25" ht="67.5">
      <c r="A12" s="14"/>
      <c r="B12" s="102" t="s">
        <v>71</v>
      </c>
      <c r="C12" s="12"/>
      <c r="D12" s="83">
        <v>0</v>
      </c>
      <c r="E12" s="83"/>
      <c r="F12" s="15">
        <v>4</v>
      </c>
      <c r="G12" s="84">
        <f t="shared" ref="G12:G18" si="0">D12*F12</f>
        <v>0</v>
      </c>
      <c r="H12" s="84">
        <f t="shared" ref="H12:H18" si="1">E12*F12</f>
        <v>0</v>
      </c>
      <c r="J12" s="44"/>
      <c r="K12" s="29"/>
      <c r="L12" s="29"/>
      <c r="M12" s="29"/>
      <c r="N12" s="29"/>
      <c r="O12" s="57"/>
      <c r="P12" s="57"/>
      <c r="Q12" s="57"/>
      <c r="R12" s="57"/>
      <c r="S12" s="29"/>
      <c r="T12" s="29"/>
      <c r="U12" s="29"/>
      <c r="V12" s="29"/>
      <c r="W12" s="29"/>
      <c r="X12" s="57"/>
      <c r="Y12" s="58"/>
    </row>
    <row r="13" spans="1:25" ht="13.5">
      <c r="A13" s="109">
        <f>1+A11</f>
        <v>2</v>
      </c>
      <c r="B13" s="102" t="s">
        <v>48</v>
      </c>
      <c r="C13" s="12" t="s">
        <v>20</v>
      </c>
      <c r="D13" s="83">
        <v>0</v>
      </c>
      <c r="E13" s="83"/>
      <c r="F13" s="15">
        <v>1</v>
      </c>
      <c r="G13" s="84"/>
      <c r="H13" s="84">
        <f t="shared" si="1"/>
        <v>0</v>
      </c>
      <c r="J13" s="44"/>
      <c r="K13" s="108"/>
      <c r="L13" s="108"/>
      <c r="M13" s="108"/>
      <c r="N13" s="108"/>
      <c r="O13" s="57"/>
      <c r="P13" s="57"/>
      <c r="Q13" s="57"/>
      <c r="R13" s="57"/>
      <c r="S13" s="108"/>
      <c r="T13" s="108"/>
      <c r="U13" s="108"/>
      <c r="V13" s="108"/>
      <c r="W13" s="108"/>
      <c r="X13" s="57"/>
      <c r="Y13" s="58"/>
    </row>
    <row r="14" spans="1:25" ht="13.5">
      <c r="A14" s="16">
        <f>1+A13</f>
        <v>3</v>
      </c>
      <c r="B14" s="102" t="s">
        <v>7</v>
      </c>
      <c r="C14" s="12" t="s">
        <v>8</v>
      </c>
      <c r="D14" s="83">
        <v>0</v>
      </c>
      <c r="E14" s="83"/>
      <c r="F14" s="94">
        <v>1</v>
      </c>
      <c r="G14" s="84">
        <f t="shared" si="0"/>
        <v>0</v>
      </c>
      <c r="H14" s="84">
        <f t="shared" si="1"/>
        <v>0</v>
      </c>
      <c r="J14" s="44"/>
      <c r="K14" s="29"/>
      <c r="L14" s="29"/>
      <c r="M14" s="29"/>
      <c r="N14" s="29"/>
      <c r="O14" s="57"/>
      <c r="P14" s="57"/>
      <c r="Q14" s="57"/>
      <c r="R14" s="57"/>
      <c r="S14" s="28"/>
      <c r="T14" s="29"/>
      <c r="U14" s="29"/>
      <c r="V14" s="29"/>
      <c r="W14" s="29"/>
      <c r="X14" s="57"/>
      <c r="Y14" s="58"/>
    </row>
    <row r="15" spans="1:25" ht="13.5">
      <c r="A15" s="11">
        <f>A14+1</f>
        <v>4</v>
      </c>
      <c r="B15" s="102" t="s">
        <v>11</v>
      </c>
      <c r="C15" s="12" t="s">
        <v>8</v>
      </c>
      <c r="D15" s="83">
        <v>0</v>
      </c>
      <c r="E15" s="83"/>
      <c r="F15" s="15">
        <v>1</v>
      </c>
      <c r="G15" s="84">
        <f t="shared" si="0"/>
        <v>0</v>
      </c>
      <c r="H15" s="84">
        <f t="shared" si="1"/>
        <v>0</v>
      </c>
      <c r="J15" s="44"/>
      <c r="K15" s="29"/>
      <c r="L15" s="29"/>
      <c r="M15" s="29"/>
      <c r="N15" s="29"/>
      <c r="O15" s="57"/>
      <c r="P15" s="57"/>
      <c r="Q15" s="57"/>
      <c r="R15" s="57"/>
      <c r="S15" s="28"/>
      <c r="T15" s="29"/>
      <c r="U15" s="29"/>
      <c r="V15" s="29"/>
      <c r="W15" s="29"/>
      <c r="X15" s="57"/>
      <c r="Y15" s="58"/>
    </row>
    <row r="16" spans="1:25" ht="13.5">
      <c r="A16" s="11">
        <f t="shared" ref="A16:A17" si="2">A15+1</f>
        <v>5</v>
      </c>
      <c r="B16" s="102" t="s">
        <v>5</v>
      </c>
      <c r="C16" s="12" t="s">
        <v>20</v>
      </c>
      <c r="D16" s="83">
        <v>0</v>
      </c>
      <c r="E16" s="83"/>
      <c r="F16" s="15">
        <v>1</v>
      </c>
      <c r="G16" s="84">
        <f t="shared" si="0"/>
        <v>0</v>
      </c>
      <c r="H16" s="84">
        <f t="shared" si="1"/>
        <v>0</v>
      </c>
      <c r="J16" s="44"/>
      <c r="K16" s="29"/>
      <c r="L16" s="29"/>
      <c r="M16" s="29"/>
      <c r="N16" s="59"/>
      <c r="O16" s="57"/>
      <c r="P16" s="57"/>
      <c r="Q16" s="57"/>
      <c r="R16" s="57"/>
      <c r="S16" s="60"/>
      <c r="T16" s="29"/>
      <c r="U16" s="29"/>
      <c r="V16" s="29"/>
      <c r="W16" s="59"/>
      <c r="X16" s="57"/>
      <c r="Y16" s="58"/>
    </row>
    <row r="17" spans="1:25" ht="27">
      <c r="A17" s="11">
        <f t="shared" si="2"/>
        <v>6</v>
      </c>
      <c r="B17" s="102" t="s">
        <v>21</v>
      </c>
      <c r="C17" s="12" t="s">
        <v>0</v>
      </c>
      <c r="D17" s="83">
        <v>0</v>
      </c>
      <c r="E17" s="83"/>
      <c r="F17" s="15">
        <v>1</v>
      </c>
      <c r="G17" s="84">
        <f t="shared" si="0"/>
        <v>0</v>
      </c>
      <c r="H17" s="84">
        <f t="shared" si="1"/>
        <v>0</v>
      </c>
      <c r="J17" s="44"/>
      <c r="K17" s="29"/>
      <c r="L17" s="29"/>
      <c r="M17" s="29"/>
      <c r="N17" s="29"/>
      <c r="O17" s="57"/>
      <c r="P17" s="57"/>
      <c r="Q17" s="57"/>
      <c r="R17" s="57"/>
      <c r="S17" s="60"/>
      <c r="T17" s="29"/>
      <c r="U17" s="29"/>
      <c r="V17" s="29"/>
      <c r="W17" s="29"/>
      <c r="X17" s="57"/>
      <c r="Y17" s="58"/>
    </row>
    <row r="18" spans="1:25" ht="14.25" thickBot="1">
      <c r="A18" s="11">
        <f>1+A17</f>
        <v>7</v>
      </c>
      <c r="B18" s="102" t="s">
        <v>49</v>
      </c>
      <c r="C18" s="12" t="s">
        <v>20</v>
      </c>
      <c r="D18" s="83">
        <v>0</v>
      </c>
      <c r="E18" s="83"/>
      <c r="F18" s="15">
        <v>1</v>
      </c>
      <c r="G18" s="84">
        <f t="shared" si="0"/>
        <v>0</v>
      </c>
      <c r="H18" s="84">
        <f t="shared" si="1"/>
        <v>0</v>
      </c>
      <c r="J18" s="44"/>
      <c r="K18" s="29"/>
      <c r="L18" s="29"/>
      <c r="M18" s="29"/>
      <c r="N18" s="29"/>
      <c r="O18" s="57"/>
      <c r="P18" s="57"/>
      <c r="Q18" s="57"/>
      <c r="R18" s="57"/>
      <c r="S18" s="60"/>
      <c r="T18" s="29"/>
      <c r="U18" s="29"/>
      <c r="V18" s="29"/>
      <c r="W18" s="29"/>
      <c r="X18" s="57"/>
      <c r="Y18" s="58"/>
    </row>
    <row r="19" spans="1:25" ht="14.25" thickBot="1">
      <c r="A19" s="17"/>
      <c r="B19" s="116"/>
      <c r="C19" s="18"/>
      <c r="D19" s="78"/>
      <c r="E19" s="78"/>
      <c r="F19" s="49"/>
      <c r="G19" s="79"/>
      <c r="H19" s="79">
        <f>SUM(H12:H18)</f>
        <v>0</v>
      </c>
      <c r="J19" s="61"/>
      <c r="K19" s="62"/>
      <c r="L19" s="62"/>
      <c r="M19" s="62"/>
      <c r="N19" s="62"/>
      <c r="O19" s="61"/>
      <c r="P19" s="63"/>
      <c r="Q19" s="63"/>
      <c r="R19" s="63"/>
      <c r="S19" s="61"/>
      <c r="T19" s="62"/>
      <c r="U19" s="64"/>
      <c r="V19" s="64"/>
      <c r="W19" s="65"/>
      <c r="X19" s="54"/>
      <c r="Y19" s="54"/>
    </row>
    <row r="20" spans="1:25" ht="13.5">
      <c r="A20" s="19" t="s">
        <v>1</v>
      </c>
      <c r="B20" s="117"/>
      <c r="C20" s="20"/>
      <c r="D20" s="80"/>
      <c r="E20" s="80"/>
      <c r="F20" s="20"/>
      <c r="G20" s="80"/>
      <c r="H20" s="80"/>
      <c r="J20" s="55"/>
      <c r="K20" s="56"/>
      <c r="L20" s="56"/>
      <c r="M20" s="56"/>
      <c r="N20" s="56"/>
      <c r="O20" s="55"/>
      <c r="P20" s="55"/>
      <c r="Q20" s="55"/>
      <c r="R20" s="55"/>
      <c r="S20" s="55"/>
      <c r="T20" s="56"/>
      <c r="U20" s="56"/>
      <c r="V20" s="56"/>
      <c r="W20" s="56"/>
      <c r="X20" s="55"/>
      <c r="Y20" s="55"/>
    </row>
    <row r="21" spans="1:25" ht="56.25" customHeight="1">
      <c r="A21" s="16">
        <v>1</v>
      </c>
      <c r="B21" s="118" t="s">
        <v>56</v>
      </c>
      <c r="C21" s="12" t="s">
        <v>22</v>
      </c>
      <c r="D21" s="83">
        <v>0</v>
      </c>
      <c r="E21" s="83"/>
      <c r="F21" s="15">
        <f>'Méret és mennyiség'!E4*0.06</f>
        <v>39.24</v>
      </c>
      <c r="G21" s="6">
        <f t="shared" ref="G21:G23" si="3">D21*F21</f>
        <v>0</v>
      </c>
      <c r="H21" s="7">
        <f>E21*F21</f>
        <v>0</v>
      </c>
      <c r="J21" s="44"/>
      <c r="K21" s="29"/>
      <c r="L21" s="29"/>
      <c r="M21" s="29"/>
      <c r="N21" s="29"/>
      <c r="O21" s="57"/>
      <c r="P21" s="57"/>
      <c r="Q21" s="57"/>
      <c r="R21" s="57"/>
      <c r="S21" s="29"/>
      <c r="T21" s="29"/>
      <c r="U21" s="29"/>
      <c r="V21" s="29"/>
      <c r="W21" s="29"/>
      <c r="X21" s="57"/>
      <c r="Y21" s="58"/>
    </row>
    <row r="22" spans="1:25" ht="13.5">
      <c r="A22" s="16">
        <f>1+A21</f>
        <v>2</v>
      </c>
      <c r="B22" s="118" t="s">
        <v>39</v>
      </c>
      <c r="C22" s="12" t="s">
        <v>2</v>
      </c>
      <c r="D22" s="83"/>
      <c r="E22" s="83"/>
      <c r="F22" s="15">
        <f>'Méret és mennyiség'!E6</f>
        <v>306</v>
      </c>
      <c r="G22" s="6"/>
      <c r="H22" s="7">
        <f>E22*F22</f>
        <v>0</v>
      </c>
      <c r="J22" s="44"/>
      <c r="K22" s="105"/>
      <c r="L22" s="105"/>
      <c r="M22" s="105"/>
      <c r="N22" s="105"/>
      <c r="O22" s="57"/>
      <c r="P22" s="57"/>
      <c r="Q22" s="57"/>
      <c r="R22" s="57"/>
      <c r="S22" s="105"/>
      <c r="T22" s="105"/>
      <c r="U22" s="105"/>
      <c r="V22" s="105"/>
      <c r="W22" s="105"/>
      <c r="X22" s="57"/>
      <c r="Y22" s="58"/>
    </row>
    <row r="23" spans="1:25" ht="13.5">
      <c r="A23" s="16">
        <f t="shared" ref="A23:A26" si="4">1+A22</f>
        <v>3</v>
      </c>
      <c r="B23" s="102" t="s">
        <v>58</v>
      </c>
      <c r="C23" s="12" t="s">
        <v>23</v>
      </c>
      <c r="D23" s="83"/>
      <c r="E23" s="83"/>
      <c r="F23" s="15">
        <f>'Méret és mennyiség'!E3</f>
        <v>1933</v>
      </c>
      <c r="G23" s="6">
        <f t="shared" si="3"/>
        <v>0</v>
      </c>
      <c r="H23" s="7">
        <f t="shared" ref="H23:H25" si="5">E23*F23</f>
        <v>0</v>
      </c>
      <c r="J23" s="44"/>
      <c r="K23" s="110"/>
      <c r="L23" s="110"/>
      <c r="M23" s="110"/>
      <c r="N23" s="110"/>
      <c r="O23" s="57"/>
      <c r="P23" s="57"/>
      <c r="Q23" s="57"/>
      <c r="R23" s="57"/>
      <c r="S23" s="110"/>
      <c r="T23" s="110"/>
      <c r="U23" s="110"/>
      <c r="V23" s="110"/>
      <c r="W23" s="110"/>
      <c r="X23" s="57"/>
      <c r="Y23" s="58"/>
    </row>
    <row r="24" spans="1:25" ht="13.5">
      <c r="A24" s="16">
        <f t="shared" si="4"/>
        <v>4</v>
      </c>
      <c r="B24" s="102" t="s">
        <v>68</v>
      </c>
      <c r="C24" s="12" t="s">
        <v>2</v>
      </c>
      <c r="D24" s="83"/>
      <c r="E24" s="83"/>
      <c r="F24" s="15">
        <f>'Méret és mennyiség'!E7</f>
        <v>639</v>
      </c>
      <c r="G24" s="6"/>
      <c r="H24" s="7">
        <f t="shared" si="5"/>
        <v>0</v>
      </c>
      <c r="J24" s="44"/>
      <c r="K24" s="130"/>
      <c r="L24" s="130"/>
      <c r="M24" s="130"/>
      <c r="N24" s="130"/>
      <c r="O24" s="57"/>
      <c r="P24" s="57"/>
      <c r="Q24" s="57"/>
      <c r="R24" s="57"/>
      <c r="S24" s="130"/>
      <c r="T24" s="130"/>
      <c r="U24" s="130"/>
      <c r="V24" s="130"/>
      <c r="W24" s="130"/>
      <c r="X24" s="57"/>
      <c r="Y24" s="58"/>
    </row>
    <row r="25" spans="1:25" ht="40.5">
      <c r="A25" s="16">
        <f t="shared" si="4"/>
        <v>5</v>
      </c>
      <c r="B25" s="102" t="s">
        <v>72</v>
      </c>
      <c r="C25" s="12" t="s">
        <v>23</v>
      </c>
      <c r="D25" s="83"/>
      <c r="E25" s="83"/>
      <c r="F25" s="15">
        <f>'Méret és mennyiség'!E5*0.5</f>
        <v>262</v>
      </c>
      <c r="G25" s="6"/>
      <c r="H25" s="7">
        <f t="shared" si="5"/>
        <v>0</v>
      </c>
      <c r="J25" s="44"/>
      <c r="K25" s="130"/>
      <c r="L25" s="130"/>
      <c r="M25" s="130"/>
      <c r="N25" s="130"/>
      <c r="O25" s="57"/>
      <c r="P25" s="57"/>
      <c r="Q25" s="57"/>
      <c r="R25" s="57"/>
      <c r="S25" s="130"/>
      <c r="T25" s="130"/>
      <c r="U25" s="130"/>
      <c r="V25" s="130"/>
      <c r="W25" s="130"/>
      <c r="X25" s="57"/>
      <c r="Y25" s="58"/>
    </row>
    <row r="26" spans="1:25" ht="27.75" thickBot="1">
      <c r="A26" s="16">
        <f t="shared" si="4"/>
        <v>6</v>
      </c>
      <c r="B26" s="118" t="s">
        <v>57</v>
      </c>
      <c r="C26" s="12" t="s">
        <v>22</v>
      </c>
      <c r="D26" s="83"/>
      <c r="E26" s="83"/>
      <c r="F26" s="15">
        <f>'Méret és mennyiség'!E5*0.2</f>
        <v>104.80000000000001</v>
      </c>
      <c r="G26" s="6">
        <f>F26*D26</f>
        <v>0</v>
      </c>
      <c r="H26" s="7">
        <f>F26*E26</f>
        <v>0</v>
      </c>
      <c r="J26" s="44"/>
      <c r="K26" s="93"/>
      <c r="L26" s="93"/>
      <c r="M26" s="93"/>
      <c r="N26" s="93"/>
      <c r="O26" s="57"/>
      <c r="P26" s="57"/>
      <c r="Q26" s="57"/>
      <c r="R26" s="57"/>
      <c r="S26" s="93"/>
      <c r="T26" s="93"/>
      <c r="U26" s="93"/>
      <c r="V26" s="93"/>
      <c r="W26" s="93"/>
      <c r="X26" s="57"/>
      <c r="Y26" s="58"/>
    </row>
    <row r="27" spans="1:25" ht="14.25" thickBot="1">
      <c r="A27" s="21"/>
      <c r="B27" s="119"/>
      <c r="C27" s="23"/>
      <c r="D27" s="48"/>
      <c r="E27" s="48"/>
      <c r="F27" s="49"/>
      <c r="G27" s="81">
        <f>SUM(G21:G26)</f>
        <v>0</v>
      </c>
      <c r="H27" s="81">
        <f>SUM(H21:H26)</f>
        <v>0</v>
      </c>
      <c r="J27" s="66"/>
      <c r="K27" s="67"/>
      <c r="L27" s="67"/>
      <c r="M27" s="67"/>
      <c r="N27" s="67"/>
      <c r="O27" s="66"/>
      <c r="P27" s="63"/>
      <c r="Q27" s="63"/>
      <c r="R27" s="63"/>
      <c r="S27" s="66"/>
      <c r="T27" s="67"/>
      <c r="U27" s="68"/>
      <c r="V27" s="68"/>
      <c r="W27" s="68"/>
      <c r="X27" s="54"/>
      <c r="Y27" s="54"/>
    </row>
    <row r="28" spans="1:25" ht="13.5">
      <c r="A28" s="19" t="s">
        <v>18</v>
      </c>
      <c r="B28" s="120"/>
      <c r="C28" s="20"/>
      <c r="D28" s="80"/>
      <c r="E28" s="80"/>
      <c r="F28" s="20"/>
      <c r="G28" s="80"/>
      <c r="H28" s="80"/>
      <c r="J28" s="55"/>
      <c r="K28" s="56"/>
      <c r="L28" s="56"/>
      <c r="M28" s="56"/>
      <c r="N28" s="56"/>
      <c r="O28" s="55"/>
      <c r="P28" s="55"/>
      <c r="Q28" s="55"/>
      <c r="R28" s="55"/>
      <c r="S28" s="55"/>
      <c r="T28" s="56"/>
      <c r="U28" s="56"/>
      <c r="V28" s="56"/>
      <c r="W28" s="56"/>
      <c r="X28" s="55"/>
      <c r="Y28" s="55"/>
    </row>
    <row r="29" spans="1:25" ht="55.5" customHeight="1">
      <c r="A29" s="11">
        <v>1</v>
      </c>
      <c r="B29" s="102" t="s">
        <v>59</v>
      </c>
      <c r="C29" s="12" t="s">
        <v>23</v>
      </c>
      <c r="D29" s="83">
        <v>0</v>
      </c>
      <c r="E29" s="83"/>
      <c r="F29" s="15">
        <f>'Méret és mennyiség'!E5</f>
        <v>524</v>
      </c>
      <c r="G29" s="7">
        <f t="shared" ref="G29" si="6">D29*F29</f>
        <v>0</v>
      </c>
      <c r="H29" s="7">
        <f t="shared" ref="H29:H32" si="7">E29*F29</f>
        <v>0</v>
      </c>
      <c r="J29" s="44"/>
      <c r="K29" s="29"/>
      <c r="L29" s="29"/>
      <c r="M29" s="29"/>
      <c r="N29" s="29"/>
      <c r="O29" s="57"/>
      <c r="P29" s="57"/>
      <c r="Q29" s="57"/>
      <c r="R29" s="57"/>
      <c r="S29" s="29"/>
      <c r="T29" s="29"/>
      <c r="U29" s="29"/>
      <c r="V29" s="29"/>
      <c r="W29" s="29"/>
      <c r="X29" s="57"/>
      <c r="Y29" s="58"/>
    </row>
    <row r="30" spans="1:25" ht="27">
      <c r="A30" s="11">
        <f>1+A29</f>
        <v>2</v>
      </c>
      <c r="B30" s="102" t="s">
        <v>31</v>
      </c>
      <c r="C30" s="12" t="s">
        <v>22</v>
      </c>
      <c r="D30" s="83"/>
      <c r="E30" s="83"/>
      <c r="F30" s="15">
        <f>'Méret és mennyiség'!E5*0.5</f>
        <v>262</v>
      </c>
      <c r="G30" s="7">
        <f>F30*D30</f>
        <v>0</v>
      </c>
      <c r="H30" s="7">
        <f>F30*E30</f>
        <v>0</v>
      </c>
      <c r="J30" s="44"/>
      <c r="K30" s="93"/>
      <c r="L30" s="93"/>
      <c r="M30" s="93"/>
      <c r="N30" s="93"/>
      <c r="O30" s="57"/>
      <c r="P30" s="57"/>
      <c r="Q30" s="57"/>
      <c r="R30" s="57"/>
      <c r="S30" s="93"/>
      <c r="T30" s="93"/>
      <c r="U30" s="93"/>
      <c r="V30" s="93"/>
      <c r="W30" s="93"/>
      <c r="X30" s="57"/>
      <c r="Y30" s="58"/>
    </row>
    <row r="31" spans="1:25" ht="13.5">
      <c r="A31" s="11">
        <f t="shared" ref="A31:A32" si="8">1+A30</f>
        <v>3</v>
      </c>
      <c r="B31" s="102" t="s">
        <v>60</v>
      </c>
      <c r="C31" s="12" t="s">
        <v>22</v>
      </c>
      <c r="D31" s="83"/>
      <c r="E31" s="83"/>
      <c r="F31" s="15">
        <f>('Méret és mennyiség'!E11*0.2)+('Méret és mennyiség'!E12)</f>
        <v>472.6</v>
      </c>
      <c r="G31" s="7"/>
      <c r="H31" s="7">
        <f t="shared" ref="H31" si="9">F31*E31</f>
        <v>0</v>
      </c>
      <c r="J31" s="44"/>
      <c r="K31" s="129"/>
      <c r="L31" s="129"/>
      <c r="M31" s="129"/>
      <c r="N31" s="129"/>
      <c r="O31" s="57"/>
      <c r="P31" s="57"/>
      <c r="Q31" s="57"/>
      <c r="R31" s="57"/>
      <c r="S31" s="129"/>
      <c r="T31" s="129"/>
      <c r="U31" s="129"/>
      <c r="V31" s="129"/>
      <c r="W31" s="129"/>
      <c r="X31" s="57"/>
      <c r="Y31" s="58"/>
    </row>
    <row r="32" spans="1:25" s="25" customFormat="1" ht="15" customHeight="1" thickBot="1">
      <c r="A32" s="11">
        <f t="shared" si="8"/>
        <v>4</v>
      </c>
      <c r="B32" s="118" t="s">
        <v>19</v>
      </c>
      <c r="C32" s="24" t="s">
        <v>22</v>
      </c>
      <c r="D32" s="83"/>
      <c r="E32" s="83"/>
      <c r="F32" s="15">
        <f>'Méret és mennyiség'!E14</f>
        <v>6</v>
      </c>
      <c r="G32" s="7"/>
      <c r="H32" s="7">
        <f t="shared" si="7"/>
        <v>0</v>
      </c>
      <c r="J32" s="44"/>
      <c r="K32" s="29"/>
      <c r="L32" s="29"/>
      <c r="M32" s="29"/>
      <c r="N32" s="29"/>
      <c r="O32" s="57"/>
      <c r="P32" s="57"/>
      <c r="Q32" s="57"/>
      <c r="R32" s="57"/>
      <c r="S32" s="28"/>
      <c r="T32" s="29"/>
      <c r="U32" s="29"/>
      <c r="V32" s="29"/>
      <c r="W32" s="29"/>
      <c r="X32" s="57"/>
      <c r="Y32" s="58"/>
    </row>
    <row r="33" spans="1:25" ht="14.25" thickBot="1">
      <c r="A33" s="21"/>
      <c r="B33" s="121"/>
      <c r="C33" s="23"/>
      <c r="D33" s="48"/>
      <c r="E33" s="48"/>
      <c r="F33" s="49"/>
      <c r="G33" s="81"/>
      <c r="H33" s="81">
        <f>SUM(H29:H32)</f>
        <v>0</v>
      </c>
      <c r="J33" s="66"/>
      <c r="K33" s="67"/>
      <c r="L33" s="67"/>
      <c r="M33" s="67"/>
      <c r="N33" s="67"/>
      <c r="O33" s="66"/>
      <c r="P33" s="63"/>
      <c r="Q33" s="63"/>
      <c r="R33" s="63"/>
      <c r="S33" s="66"/>
      <c r="T33" s="68"/>
      <c r="U33" s="68"/>
      <c r="V33" s="68"/>
      <c r="W33" s="68"/>
      <c r="X33" s="54"/>
      <c r="Y33" s="54"/>
    </row>
    <row r="34" spans="1:25" ht="13.5">
      <c r="A34" s="19" t="s">
        <v>3</v>
      </c>
      <c r="B34" s="117"/>
      <c r="C34" s="20"/>
      <c r="D34" s="80"/>
      <c r="E34" s="80"/>
      <c r="F34" s="20"/>
      <c r="G34" s="80"/>
      <c r="H34" s="80"/>
      <c r="J34" s="55"/>
      <c r="K34" s="56"/>
      <c r="L34" s="56"/>
      <c r="M34" s="56"/>
      <c r="N34" s="56"/>
      <c r="O34" s="55"/>
      <c r="P34" s="55"/>
      <c r="Q34" s="55"/>
      <c r="R34" s="55"/>
      <c r="S34" s="55"/>
      <c r="T34" s="56"/>
      <c r="U34" s="56"/>
      <c r="V34" s="56"/>
      <c r="W34" s="56"/>
      <c r="X34" s="55"/>
      <c r="Y34" s="55"/>
    </row>
    <row r="35" spans="1:25" ht="27" customHeight="1">
      <c r="A35" s="11">
        <v>1</v>
      </c>
      <c r="B35" s="102" t="s">
        <v>61</v>
      </c>
      <c r="C35" s="12" t="s">
        <v>22</v>
      </c>
      <c r="D35" s="83"/>
      <c r="E35" s="83"/>
      <c r="F35" s="15">
        <f>'Méret és mennyiség'!E8*0.04</f>
        <v>93.8</v>
      </c>
      <c r="G35" s="7">
        <f t="shared" ref="G35:G38" si="10">D35*F35</f>
        <v>0</v>
      </c>
      <c r="H35" s="7">
        <f t="shared" ref="H35:H41" si="11">E35*F35</f>
        <v>0</v>
      </c>
      <c r="J35" s="44"/>
      <c r="K35" s="29"/>
      <c r="L35" s="29"/>
      <c r="M35" s="29"/>
      <c r="N35" s="29"/>
      <c r="O35" s="57"/>
      <c r="P35" s="57"/>
      <c r="Q35" s="57"/>
      <c r="R35" s="57"/>
      <c r="S35" s="28"/>
      <c r="T35" s="29"/>
      <c r="U35" s="29"/>
      <c r="V35" s="29"/>
      <c r="W35" s="29"/>
      <c r="X35" s="57"/>
      <c r="Y35" s="58"/>
    </row>
    <row r="36" spans="1:25" ht="27" customHeight="1">
      <c r="A36" s="11">
        <f t="shared" ref="A36" si="12">1+A35</f>
        <v>2</v>
      </c>
      <c r="B36" s="102" t="s">
        <v>76</v>
      </c>
      <c r="C36" s="12" t="s">
        <v>22</v>
      </c>
      <c r="D36" s="83"/>
      <c r="E36" s="83"/>
      <c r="F36" s="15">
        <f>'Méret és mennyiség'!E9*0.04</f>
        <v>35.32</v>
      </c>
      <c r="G36" s="7">
        <f>F36*D36</f>
        <v>0</v>
      </c>
      <c r="H36" s="7">
        <f>F36*E36</f>
        <v>0</v>
      </c>
      <c r="J36" s="44"/>
      <c r="K36" s="93"/>
      <c r="L36" s="93"/>
      <c r="M36" s="93"/>
      <c r="N36" s="93"/>
      <c r="O36" s="57"/>
      <c r="P36" s="57"/>
      <c r="Q36" s="57"/>
      <c r="R36" s="57"/>
      <c r="S36" s="28"/>
      <c r="T36" s="93"/>
      <c r="U36" s="93"/>
      <c r="V36" s="93"/>
      <c r="W36" s="93"/>
      <c r="X36" s="57"/>
      <c r="Y36" s="58"/>
    </row>
    <row r="37" spans="1:25" ht="27" customHeight="1">
      <c r="A37" s="11">
        <f>1+A36</f>
        <v>3</v>
      </c>
      <c r="B37" s="102" t="s">
        <v>75</v>
      </c>
      <c r="C37" s="12" t="s">
        <v>22</v>
      </c>
      <c r="D37" s="83"/>
      <c r="E37" s="83"/>
      <c r="F37" s="15">
        <f>'Méret és mennyiség'!E10*0.15</f>
        <v>132.44999999999999</v>
      </c>
      <c r="G37" s="7">
        <f>F37*D37</f>
        <v>0</v>
      </c>
      <c r="H37" s="7">
        <f>F37*E37</f>
        <v>0</v>
      </c>
      <c r="J37" s="44"/>
      <c r="K37" s="111"/>
      <c r="L37" s="111"/>
      <c r="M37" s="111"/>
      <c r="N37" s="111"/>
      <c r="O37" s="57"/>
      <c r="P37" s="57"/>
      <c r="Q37" s="57"/>
      <c r="R37" s="57"/>
      <c r="S37" s="28"/>
      <c r="T37" s="111"/>
      <c r="U37" s="111"/>
      <c r="V37" s="111"/>
      <c r="W37" s="111"/>
      <c r="X37" s="57"/>
      <c r="Y37" s="58"/>
    </row>
    <row r="38" spans="1:25" ht="13.5">
      <c r="A38" s="11">
        <f>1+A37</f>
        <v>4</v>
      </c>
      <c r="B38" s="102" t="s">
        <v>77</v>
      </c>
      <c r="C38" s="12" t="s">
        <v>23</v>
      </c>
      <c r="D38" s="83"/>
      <c r="E38" s="83"/>
      <c r="F38" s="15">
        <f>'Méret és mennyiség'!E13</f>
        <v>6</v>
      </c>
      <c r="G38" s="7">
        <f t="shared" si="10"/>
        <v>0</v>
      </c>
      <c r="H38" s="7">
        <f t="shared" si="11"/>
        <v>0</v>
      </c>
      <c r="J38" s="44"/>
      <c r="K38" s="29"/>
      <c r="L38" s="29"/>
      <c r="M38" s="59"/>
      <c r="N38" s="29"/>
      <c r="O38" s="57"/>
      <c r="P38" s="57"/>
      <c r="Q38" s="57"/>
      <c r="R38" s="57"/>
      <c r="S38" s="28"/>
      <c r="T38" s="29"/>
      <c r="U38" s="29"/>
      <c r="V38" s="59"/>
      <c r="W38" s="29"/>
      <c r="X38" s="57"/>
      <c r="Y38" s="58"/>
    </row>
    <row r="39" spans="1:25" ht="40.5">
      <c r="A39" s="11">
        <f t="shared" ref="A39" si="13">1+A38</f>
        <v>5</v>
      </c>
      <c r="B39" s="102" t="s">
        <v>42</v>
      </c>
      <c r="C39" s="12" t="s">
        <v>2</v>
      </c>
      <c r="D39" s="83"/>
      <c r="E39" s="83"/>
      <c r="F39" s="15">
        <f>'Méret és mennyiség'!E15</f>
        <v>522</v>
      </c>
      <c r="G39" s="7"/>
      <c r="H39" s="7">
        <f t="shared" si="11"/>
        <v>0</v>
      </c>
      <c r="J39" s="44"/>
      <c r="K39" s="107"/>
      <c r="L39" s="107"/>
      <c r="M39" s="59"/>
      <c r="N39" s="59"/>
      <c r="O39" s="57"/>
      <c r="P39" s="57"/>
      <c r="Q39" s="57"/>
      <c r="R39" s="57"/>
      <c r="S39" s="107"/>
      <c r="T39" s="107"/>
      <c r="U39" s="107"/>
      <c r="V39" s="59"/>
      <c r="W39" s="59"/>
      <c r="X39" s="57"/>
      <c r="Y39" s="58"/>
    </row>
    <row r="40" spans="1:25" ht="40.5">
      <c r="A40" s="133">
        <f>1+A39</f>
        <v>6</v>
      </c>
      <c r="B40" s="102" t="s">
        <v>83</v>
      </c>
      <c r="C40" s="134" t="s">
        <v>2</v>
      </c>
      <c r="D40" s="135"/>
      <c r="E40" s="135"/>
      <c r="F40" s="15">
        <f>'Méret és mennyiség'!E17</f>
        <v>70</v>
      </c>
      <c r="G40" s="132"/>
      <c r="H40" s="132">
        <f t="shared" si="11"/>
        <v>0</v>
      </c>
      <c r="J40" s="44"/>
      <c r="K40" s="141"/>
      <c r="L40" s="141"/>
      <c r="M40" s="59"/>
      <c r="N40" s="59"/>
      <c r="O40" s="57"/>
      <c r="P40" s="57"/>
      <c r="Q40" s="57"/>
      <c r="R40" s="57"/>
      <c r="S40" s="141"/>
      <c r="T40" s="141"/>
      <c r="U40" s="141"/>
      <c r="V40" s="59"/>
      <c r="W40" s="59"/>
      <c r="X40" s="57"/>
      <c r="Y40" s="58"/>
    </row>
    <row r="41" spans="1:25" ht="41.25" thickBot="1">
      <c r="A41" s="133">
        <f>1+A40</f>
        <v>7</v>
      </c>
      <c r="B41" s="102" t="s">
        <v>43</v>
      </c>
      <c r="C41" s="12" t="s">
        <v>2</v>
      </c>
      <c r="D41" s="83"/>
      <c r="E41" s="83"/>
      <c r="F41" s="15">
        <f>'Méret és mennyiség'!E16</f>
        <v>25</v>
      </c>
      <c r="G41" s="7"/>
      <c r="H41" s="7">
        <f t="shared" si="11"/>
        <v>0</v>
      </c>
      <c r="J41" s="44"/>
      <c r="K41" s="107"/>
      <c r="L41" s="107"/>
      <c r="M41" s="59"/>
      <c r="N41" s="59"/>
      <c r="O41" s="57"/>
      <c r="P41" s="57"/>
      <c r="Q41" s="57"/>
      <c r="R41" s="57"/>
      <c r="S41" s="107"/>
      <c r="T41" s="107"/>
      <c r="U41" s="107"/>
      <c r="V41" s="59"/>
      <c r="W41" s="59"/>
      <c r="X41" s="57"/>
      <c r="Y41" s="58"/>
    </row>
    <row r="42" spans="1:25" ht="14.25" thickBot="1">
      <c r="A42" s="21"/>
      <c r="B42" s="121"/>
      <c r="C42" s="23"/>
      <c r="D42" s="48"/>
      <c r="E42" s="48"/>
      <c r="F42" s="49"/>
      <c r="G42" s="81"/>
      <c r="H42" s="81">
        <f>SUM(H35:H41)</f>
        <v>0</v>
      </c>
      <c r="J42" s="66"/>
      <c r="K42" s="67"/>
      <c r="L42" s="67"/>
      <c r="M42" s="67"/>
      <c r="N42" s="67"/>
      <c r="O42" s="66"/>
      <c r="P42" s="63"/>
      <c r="Q42" s="63"/>
      <c r="R42" s="63"/>
      <c r="S42" s="66"/>
      <c r="T42" s="68"/>
      <c r="U42" s="68"/>
      <c r="V42" s="68"/>
      <c r="W42" s="68"/>
      <c r="X42" s="54"/>
      <c r="Y42" s="54"/>
    </row>
    <row r="43" spans="1:25" ht="13.5">
      <c r="A43" s="97"/>
      <c r="B43" s="122"/>
      <c r="C43" s="98"/>
      <c r="D43" s="99"/>
      <c r="E43" s="99"/>
      <c r="F43" s="100"/>
      <c r="G43" s="101"/>
      <c r="H43" s="101"/>
      <c r="J43" s="66"/>
      <c r="K43" s="67"/>
      <c r="L43" s="67"/>
      <c r="M43" s="67"/>
      <c r="N43" s="67"/>
      <c r="O43" s="66"/>
      <c r="P43" s="63"/>
      <c r="Q43" s="63"/>
      <c r="R43" s="63"/>
      <c r="S43" s="66"/>
      <c r="T43" s="68"/>
      <c r="U43" s="68"/>
      <c r="V43" s="68"/>
      <c r="W43" s="68"/>
      <c r="X43" s="95"/>
      <c r="Y43" s="95"/>
    </row>
    <row r="44" spans="1:25" ht="13.5">
      <c r="A44" s="9" t="s">
        <v>78</v>
      </c>
      <c r="B44" s="123"/>
      <c r="C44" s="10"/>
      <c r="D44" s="77"/>
      <c r="E44" s="77"/>
      <c r="F44" s="10"/>
      <c r="G44" s="77"/>
      <c r="H44" s="77"/>
      <c r="J44" s="55"/>
      <c r="K44" s="56"/>
      <c r="L44" s="56"/>
      <c r="M44" s="56"/>
      <c r="N44" s="56"/>
      <c r="O44" s="55"/>
      <c r="P44" s="55"/>
      <c r="Q44" s="55"/>
      <c r="R44" s="55"/>
      <c r="S44" s="55"/>
      <c r="T44" s="56"/>
      <c r="U44" s="56"/>
      <c r="V44" s="56"/>
      <c r="W44" s="56"/>
      <c r="X44" s="55"/>
      <c r="Y44" s="55"/>
    </row>
    <row r="45" spans="1:25" ht="15.75">
      <c r="A45" s="11">
        <v>1</v>
      </c>
      <c r="B45" s="102" t="s">
        <v>50</v>
      </c>
      <c r="C45" s="12" t="s">
        <v>23</v>
      </c>
      <c r="D45" s="83"/>
      <c r="E45" s="83"/>
      <c r="F45" s="15">
        <f>'Méret és mennyiség'!E18</f>
        <v>426</v>
      </c>
      <c r="G45" s="7"/>
      <c r="H45" s="7"/>
      <c r="J45" s="44"/>
      <c r="K45" s="111"/>
      <c r="L45" s="111"/>
      <c r="M45" s="111"/>
      <c r="N45" s="111"/>
      <c r="O45" s="57"/>
      <c r="P45" s="57"/>
      <c r="Q45" s="57"/>
      <c r="R45" s="57"/>
      <c r="S45" s="111"/>
      <c r="T45" s="111"/>
      <c r="U45" s="111"/>
      <c r="V45" s="111"/>
      <c r="W45" s="111"/>
      <c r="X45" s="57"/>
      <c r="Y45" s="58"/>
    </row>
    <row r="46" spans="1:25" ht="27">
      <c r="A46" s="11">
        <f>1+A45</f>
        <v>2</v>
      </c>
      <c r="B46" s="102" t="s">
        <v>79</v>
      </c>
      <c r="C46" s="12" t="s">
        <v>23</v>
      </c>
      <c r="D46" s="83"/>
      <c r="E46" s="83"/>
      <c r="F46" s="15">
        <f>'Méret és mennyiség'!E18</f>
        <v>426</v>
      </c>
      <c r="G46" s="7"/>
      <c r="H46" s="7"/>
      <c r="J46" s="44"/>
      <c r="K46" s="131"/>
      <c r="L46" s="131"/>
      <c r="M46" s="131"/>
      <c r="N46" s="131"/>
      <c r="O46" s="57"/>
      <c r="P46" s="57"/>
      <c r="Q46" s="57"/>
      <c r="R46" s="57"/>
      <c r="S46" s="131"/>
      <c r="T46" s="131"/>
      <c r="U46" s="131"/>
      <c r="V46" s="131"/>
      <c r="W46" s="131"/>
      <c r="X46" s="57"/>
      <c r="Y46" s="58"/>
    </row>
    <row r="47" spans="1:25" ht="27">
      <c r="A47" s="133">
        <f t="shared" ref="A47:A51" si="14">1+A46</f>
        <v>3</v>
      </c>
      <c r="B47" s="102" t="s">
        <v>80</v>
      </c>
      <c r="C47" s="134" t="s">
        <v>22</v>
      </c>
      <c r="D47" s="135"/>
      <c r="E47" s="135"/>
      <c r="F47" s="15">
        <f>'Méret és mennyiség'!E19*0.1</f>
        <v>42.6</v>
      </c>
      <c r="G47" s="132"/>
      <c r="H47" s="132"/>
      <c r="J47" s="44"/>
      <c r="K47" s="131"/>
      <c r="L47" s="131"/>
      <c r="M47" s="131"/>
      <c r="N47" s="131"/>
      <c r="O47" s="57"/>
      <c r="P47" s="57"/>
      <c r="Q47" s="57"/>
      <c r="R47" s="57"/>
      <c r="S47" s="131"/>
      <c r="T47" s="131"/>
      <c r="U47" s="131"/>
      <c r="V47" s="131"/>
      <c r="W47" s="131"/>
      <c r="X47" s="57"/>
      <c r="Y47" s="58"/>
    </row>
    <row r="48" spans="1:25" ht="13.5">
      <c r="A48" s="133">
        <f t="shared" si="14"/>
        <v>4</v>
      </c>
      <c r="B48" s="102" t="s">
        <v>46</v>
      </c>
      <c r="C48" s="12" t="s">
        <v>0</v>
      </c>
      <c r="D48" s="83"/>
      <c r="E48" s="83"/>
      <c r="F48" s="15">
        <f>'Méret és mennyiség'!E21</f>
        <v>21</v>
      </c>
      <c r="G48" s="7"/>
      <c r="H48" s="7"/>
      <c r="J48" s="44"/>
      <c r="K48" s="111"/>
      <c r="L48" s="111"/>
      <c r="M48" s="111"/>
      <c r="N48" s="111"/>
      <c r="O48" s="57"/>
      <c r="P48" s="57"/>
      <c r="Q48" s="57"/>
      <c r="R48" s="57"/>
      <c r="S48" s="111"/>
      <c r="T48" s="111"/>
      <c r="U48" s="111"/>
      <c r="V48" s="111"/>
      <c r="W48" s="111"/>
      <c r="X48" s="57"/>
      <c r="Y48" s="58"/>
    </row>
    <row r="49" spans="1:25" ht="13.5">
      <c r="A49" s="133">
        <f t="shared" si="14"/>
        <v>5</v>
      </c>
      <c r="B49" s="102" t="s">
        <v>69</v>
      </c>
      <c r="C49" s="12" t="s">
        <v>0</v>
      </c>
      <c r="D49" s="83"/>
      <c r="E49" s="83"/>
      <c r="F49" s="15">
        <f>'Méret és mennyiség'!E20</f>
        <v>2</v>
      </c>
      <c r="G49" s="7"/>
      <c r="H49" s="7"/>
      <c r="J49" s="44"/>
      <c r="K49" s="111"/>
      <c r="L49" s="111"/>
      <c r="M49" s="111"/>
      <c r="N49" s="111"/>
      <c r="O49" s="57"/>
      <c r="P49" s="57"/>
      <c r="Q49" s="57"/>
      <c r="R49" s="57"/>
      <c r="S49" s="111"/>
      <c r="T49" s="111"/>
      <c r="U49" s="111"/>
      <c r="V49" s="111"/>
      <c r="W49" s="111"/>
      <c r="X49" s="57"/>
      <c r="Y49" s="58"/>
    </row>
    <row r="50" spans="1:25" ht="27">
      <c r="A50" s="133">
        <f t="shared" si="14"/>
        <v>6</v>
      </c>
      <c r="B50" s="102" t="s">
        <v>84</v>
      </c>
      <c r="C50" s="134" t="s">
        <v>0</v>
      </c>
      <c r="D50" s="135"/>
      <c r="E50" s="135"/>
      <c r="F50" s="15">
        <v>7</v>
      </c>
      <c r="G50" s="132"/>
      <c r="H50" s="132"/>
      <c r="J50" s="44"/>
      <c r="K50" s="141"/>
      <c r="L50" s="141"/>
      <c r="M50" s="141"/>
      <c r="N50" s="141"/>
      <c r="O50" s="57"/>
      <c r="P50" s="57"/>
      <c r="Q50" s="57"/>
      <c r="R50" s="57"/>
      <c r="S50" s="141"/>
      <c r="T50" s="141"/>
      <c r="U50" s="141"/>
      <c r="V50" s="141"/>
      <c r="W50" s="141"/>
      <c r="X50" s="57"/>
      <c r="Y50" s="58"/>
    </row>
    <row r="51" spans="1:25" ht="27.75" thickBot="1">
      <c r="A51" s="133">
        <f t="shared" si="14"/>
        <v>7</v>
      </c>
      <c r="B51" s="102" t="s">
        <v>62</v>
      </c>
      <c r="C51" s="12" t="s">
        <v>23</v>
      </c>
      <c r="D51" s="83"/>
      <c r="E51" s="83"/>
      <c r="F51" s="15">
        <f>'Méret és mennyiség'!E22</f>
        <v>6.5</v>
      </c>
      <c r="G51" s="7"/>
      <c r="H51" s="7"/>
      <c r="J51" s="44"/>
      <c r="K51" s="111"/>
      <c r="L51" s="111"/>
      <c r="M51" s="111"/>
      <c r="N51" s="111"/>
      <c r="O51" s="57"/>
      <c r="P51" s="57"/>
      <c r="Q51" s="57"/>
      <c r="R51" s="57"/>
      <c r="S51" s="111"/>
      <c r="T51" s="111"/>
      <c r="U51" s="111"/>
      <c r="V51" s="111"/>
      <c r="W51" s="111"/>
      <c r="X51" s="57"/>
      <c r="Y51" s="58"/>
    </row>
    <row r="52" spans="1:25" ht="13.5" thickBot="1">
      <c r="A52" s="21"/>
      <c r="B52" s="22"/>
      <c r="C52" s="22"/>
      <c r="D52" s="48"/>
      <c r="E52" s="48"/>
      <c r="F52" s="49"/>
      <c r="G52" s="81"/>
      <c r="H52" s="81"/>
      <c r="J52" s="66"/>
      <c r="K52" s="67"/>
      <c r="L52" s="67"/>
      <c r="M52" s="67"/>
      <c r="N52" s="67"/>
      <c r="O52" s="66"/>
      <c r="P52" s="63"/>
      <c r="Q52" s="63"/>
      <c r="R52" s="63"/>
      <c r="S52" s="66"/>
      <c r="T52" s="68"/>
      <c r="U52" s="68"/>
      <c r="V52" s="68"/>
      <c r="W52" s="68"/>
      <c r="X52" s="54"/>
      <c r="Y52" s="54"/>
    </row>
    <row r="53" spans="1:25" ht="13.5" thickBot="1">
      <c r="A53" s="26"/>
      <c r="B53" s="27"/>
      <c r="C53" s="27"/>
      <c r="D53" s="27"/>
      <c r="E53" s="27"/>
      <c r="J53" s="27"/>
      <c r="K53" s="27"/>
      <c r="L53" s="27"/>
      <c r="M53" s="27"/>
      <c r="N53" s="27"/>
      <c r="O53" s="45"/>
      <c r="P53" s="45"/>
      <c r="Q53" s="45"/>
      <c r="R53" s="45"/>
      <c r="S53" s="28"/>
      <c r="T53" s="29"/>
      <c r="U53" s="29"/>
      <c r="V53" s="29"/>
      <c r="W53" s="29"/>
      <c r="X53" s="69"/>
      <c r="Y53" s="69"/>
    </row>
    <row r="54" spans="1:25" ht="14.25" thickBot="1">
      <c r="A54" s="30" t="s">
        <v>14</v>
      </c>
      <c r="B54" s="31"/>
      <c r="C54" s="31"/>
      <c r="D54" s="32"/>
      <c r="E54" s="32"/>
      <c r="F54" s="31"/>
      <c r="G54" s="82"/>
      <c r="H54" s="82"/>
      <c r="J54" s="70"/>
      <c r="K54" s="71"/>
      <c r="L54" s="71"/>
      <c r="M54" s="71"/>
      <c r="N54" s="71"/>
      <c r="O54" s="70"/>
      <c r="P54" s="70"/>
      <c r="Q54" s="70"/>
      <c r="R54" s="70"/>
      <c r="S54" s="70"/>
      <c r="T54" s="72"/>
      <c r="U54" s="72"/>
      <c r="V54" s="73"/>
      <c r="W54" s="73"/>
      <c r="X54" s="72"/>
      <c r="Y54" s="72"/>
    </row>
    <row r="55" spans="1:25" ht="18.75" thickBot="1">
      <c r="A55" s="33" t="s">
        <v>15</v>
      </c>
      <c r="B55" s="34"/>
      <c r="C55" s="34"/>
      <c r="D55" s="35"/>
      <c r="E55" s="35"/>
      <c r="F55" s="34"/>
      <c r="G55" s="185"/>
      <c r="H55" s="186"/>
      <c r="J55" s="74"/>
      <c r="K55" s="75"/>
      <c r="L55" s="75"/>
      <c r="M55" s="75"/>
      <c r="N55" s="75"/>
      <c r="O55" s="74"/>
      <c r="P55" s="74"/>
      <c r="Q55" s="74"/>
      <c r="R55" s="74"/>
      <c r="S55" s="74"/>
      <c r="T55" s="168"/>
      <c r="U55" s="168"/>
      <c r="V55" s="169"/>
      <c r="W55" s="169"/>
      <c r="X55" s="168"/>
      <c r="Y55" s="168"/>
    </row>
    <row r="56" spans="1:25">
      <c r="A56" s="36" t="s">
        <v>16</v>
      </c>
      <c r="B56" s="37"/>
      <c r="C56" s="37"/>
      <c r="D56" s="38"/>
      <c r="E56" s="38"/>
      <c r="F56" s="37"/>
      <c r="G56" s="187"/>
      <c r="H56" s="188"/>
      <c r="J56" s="70"/>
      <c r="K56" s="71"/>
      <c r="L56" s="71"/>
      <c r="M56" s="71"/>
      <c r="N56" s="71"/>
      <c r="O56" s="70"/>
      <c r="P56" s="70"/>
      <c r="Q56" s="70"/>
      <c r="R56" s="70"/>
      <c r="S56" s="70"/>
      <c r="T56" s="164"/>
      <c r="U56" s="164"/>
      <c r="V56" s="165"/>
      <c r="W56" s="165"/>
      <c r="X56" s="164"/>
      <c r="Y56" s="164"/>
    </row>
    <row r="57" spans="1:25" ht="18.75" thickBot="1">
      <c r="A57" s="39" t="s">
        <v>17</v>
      </c>
      <c r="B57" s="40"/>
      <c r="C57" s="40"/>
      <c r="D57" s="41"/>
      <c r="E57" s="41"/>
      <c r="F57" s="40"/>
      <c r="G57" s="189"/>
      <c r="H57" s="190"/>
      <c r="J57" s="70"/>
      <c r="K57" s="71"/>
      <c r="L57" s="71"/>
      <c r="M57" s="71"/>
      <c r="N57" s="71"/>
      <c r="O57" s="70"/>
      <c r="P57" s="70"/>
      <c r="Q57" s="70"/>
      <c r="R57" s="70"/>
      <c r="S57" s="70"/>
      <c r="T57" s="164"/>
      <c r="U57" s="164"/>
      <c r="V57" s="191"/>
      <c r="W57" s="191"/>
      <c r="X57" s="164"/>
      <c r="Y57" s="164"/>
    </row>
    <row r="58" spans="1:25">
      <c r="A58" s="42"/>
    </row>
    <row r="59" spans="1:25">
      <c r="A59" s="42"/>
    </row>
    <row r="60" spans="1:25">
      <c r="A60" s="42"/>
    </row>
    <row r="61" spans="1:25">
      <c r="A61" s="42"/>
    </row>
    <row r="62" spans="1:25">
      <c r="A62" s="42"/>
    </row>
    <row r="63" spans="1:25">
      <c r="A63" s="42"/>
    </row>
    <row r="64" spans="1:25">
      <c r="A64" s="42"/>
    </row>
    <row r="65" spans="1:1">
      <c r="A65" s="42"/>
    </row>
    <row r="66" spans="1:1">
      <c r="A66" s="42"/>
    </row>
    <row r="67" spans="1:1">
      <c r="A67" s="42"/>
    </row>
    <row r="68" spans="1:1">
      <c r="A68" s="42"/>
    </row>
    <row r="69" spans="1:1">
      <c r="A69" s="42"/>
    </row>
    <row r="70" spans="1:1">
      <c r="A70" s="42"/>
    </row>
    <row r="71" spans="1:1">
      <c r="A71" s="42"/>
    </row>
    <row r="72" spans="1:1">
      <c r="A72" s="42"/>
    </row>
    <row r="73" spans="1:1">
      <c r="A73" s="42"/>
    </row>
    <row r="74" spans="1:1">
      <c r="A74" s="42"/>
    </row>
    <row r="75" spans="1:1">
      <c r="A75" s="42"/>
    </row>
    <row r="76" spans="1:1">
      <c r="A76" s="42"/>
    </row>
    <row r="77" spans="1:1">
      <c r="A77" s="42"/>
    </row>
    <row r="78" spans="1:1">
      <c r="A78" s="42"/>
    </row>
    <row r="79" spans="1:1">
      <c r="A79" s="42"/>
    </row>
    <row r="80" spans="1:1">
      <c r="A80" s="42"/>
    </row>
    <row r="81" spans="1:1">
      <c r="A81" s="42"/>
    </row>
    <row r="82" spans="1:1">
      <c r="A82" s="42"/>
    </row>
    <row r="83" spans="1:1">
      <c r="A83" s="42"/>
    </row>
    <row r="84" spans="1:1">
      <c r="A84" s="42"/>
    </row>
    <row r="85" spans="1:1">
      <c r="A85" s="42"/>
    </row>
    <row r="86" spans="1:1">
      <c r="A86" s="42"/>
    </row>
    <row r="87" spans="1:1">
      <c r="A87" s="42"/>
    </row>
    <row r="88" spans="1:1">
      <c r="A88" s="42"/>
    </row>
    <row r="89" spans="1:1">
      <c r="A89" s="42"/>
    </row>
    <row r="90" spans="1:1">
      <c r="A90" s="42"/>
    </row>
    <row r="91" spans="1:1">
      <c r="A91" s="42"/>
    </row>
    <row r="92" spans="1:1">
      <c r="A92" s="42"/>
    </row>
    <row r="93" spans="1:1">
      <c r="A93" s="42"/>
    </row>
    <row r="94" spans="1:1">
      <c r="A94" s="42"/>
    </row>
    <row r="95" spans="1:1">
      <c r="A95" s="42"/>
    </row>
    <row r="96" spans="1:1">
      <c r="A96" s="42"/>
    </row>
    <row r="97" spans="1:1">
      <c r="A97" s="42"/>
    </row>
    <row r="98" spans="1:1">
      <c r="A98" s="42"/>
    </row>
    <row r="99" spans="1:1">
      <c r="A99" s="42"/>
    </row>
    <row r="100" spans="1:1">
      <c r="A100" s="42"/>
    </row>
    <row r="101" spans="1:1">
      <c r="A101" s="42"/>
    </row>
    <row r="102" spans="1:1">
      <c r="A102" s="42"/>
    </row>
    <row r="103" spans="1:1">
      <c r="A103" s="42"/>
    </row>
    <row r="104" spans="1:1">
      <c r="A104" s="42"/>
    </row>
    <row r="105" spans="1:1">
      <c r="A105" s="42"/>
    </row>
    <row r="106" spans="1:1">
      <c r="A106" s="42"/>
    </row>
    <row r="107" spans="1:1">
      <c r="A107" s="42"/>
    </row>
    <row r="108" spans="1:1">
      <c r="A108" s="42"/>
    </row>
    <row r="109" spans="1:1">
      <c r="A109" s="42"/>
    </row>
    <row r="110" spans="1:1">
      <c r="A110" s="42"/>
    </row>
    <row r="111" spans="1:1">
      <c r="A111" s="42"/>
    </row>
    <row r="112" spans="1:1">
      <c r="A112" s="42"/>
    </row>
    <row r="113" spans="1:1">
      <c r="A113" s="42"/>
    </row>
    <row r="114" spans="1:1">
      <c r="A114" s="42"/>
    </row>
    <row r="115" spans="1:1">
      <c r="A115" s="42"/>
    </row>
    <row r="116" spans="1:1">
      <c r="A116" s="42"/>
    </row>
    <row r="117" spans="1:1">
      <c r="A117" s="42"/>
    </row>
    <row r="118" spans="1:1">
      <c r="A118" s="42"/>
    </row>
    <row r="119" spans="1:1">
      <c r="A119" s="42"/>
    </row>
    <row r="120" spans="1:1">
      <c r="A120" s="42"/>
    </row>
    <row r="121" spans="1:1">
      <c r="A121" s="42"/>
    </row>
    <row r="122" spans="1:1">
      <c r="A122" s="42"/>
    </row>
    <row r="123" spans="1:1">
      <c r="A123" s="42"/>
    </row>
    <row r="124" spans="1:1">
      <c r="A124" s="42"/>
    </row>
    <row r="125" spans="1:1">
      <c r="A125" s="42"/>
    </row>
    <row r="126" spans="1:1">
      <c r="A126" s="42"/>
    </row>
    <row r="127" spans="1:1">
      <c r="A127" s="42"/>
    </row>
    <row r="128" spans="1:1">
      <c r="A128" s="42"/>
    </row>
    <row r="129" spans="1:1">
      <c r="A129" s="42"/>
    </row>
    <row r="130" spans="1:1">
      <c r="A130" s="42"/>
    </row>
    <row r="131" spans="1:1">
      <c r="A131" s="42"/>
    </row>
    <row r="132" spans="1:1">
      <c r="A132" s="42"/>
    </row>
    <row r="133" spans="1:1">
      <c r="A133" s="42"/>
    </row>
    <row r="134" spans="1:1">
      <c r="A134" s="42"/>
    </row>
    <row r="135" spans="1:1">
      <c r="A135" s="42"/>
    </row>
    <row r="136" spans="1:1">
      <c r="A136" s="42"/>
    </row>
    <row r="137" spans="1:1">
      <c r="A137" s="42"/>
    </row>
    <row r="138" spans="1:1">
      <c r="A138" s="42"/>
    </row>
    <row r="139" spans="1:1">
      <c r="A139" s="42"/>
    </row>
    <row r="140" spans="1:1">
      <c r="A140" s="42"/>
    </row>
    <row r="141" spans="1:1">
      <c r="A141" s="42"/>
    </row>
    <row r="142" spans="1:1">
      <c r="A142" s="42"/>
    </row>
    <row r="143" spans="1:1">
      <c r="A143" s="42"/>
    </row>
    <row r="144" spans="1:1">
      <c r="A144" s="42"/>
    </row>
    <row r="145" spans="1:1">
      <c r="A145" s="42"/>
    </row>
    <row r="146" spans="1:1">
      <c r="A146" s="42"/>
    </row>
    <row r="147" spans="1:1">
      <c r="A147" s="42"/>
    </row>
    <row r="148" spans="1:1">
      <c r="A148" s="42"/>
    </row>
    <row r="149" spans="1:1">
      <c r="A149" s="42"/>
    </row>
    <row r="150" spans="1:1">
      <c r="A150" s="42"/>
    </row>
    <row r="151" spans="1:1">
      <c r="A151" s="42"/>
    </row>
    <row r="152" spans="1:1">
      <c r="A152" s="42"/>
    </row>
    <row r="153" spans="1:1">
      <c r="A153" s="42"/>
    </row>
    <row r="154" spans="1:1">
      <c r="A154" s="42"/>
    </row>
    <row r="155" spans="1:1">
      <c r="A155" s="42"/>
    </row>
    <row r="156" spans="1:1">
      <c r="A156" s="42"/>
    </row>
    <row r="157" spans="1:1">
      <c r="A157" s="42"/>
    </row>
    <row r="158" spans="1:1">
      <c r="A158" s="42"/>
    </row>
    <row r="159" spans="1:1">
      <c r="A159" s="42"/>
    </row>
    <row r="160" spans="1:1">
      <c r="A160" s="42"/>
    </row>
    <row r="161" spans="1:1">
      <c r="A161" s="42"/>
    </row>
    <row r="162" spans="1:1">
      <c r="A162" s="42"/>
    </row>
    <row r="163" spans="1:1">
      <c r="A163" s="42"/>
    </row>
    <row r="164" spans="1:1">
      <c r="A164" s="42"/>
    </row>
    <row r="165" spans="1:1">
      <c r="A165" s="42"/>
    </row>
    <row r="166" spans="1:1">
      <c r="A166" s="42"/>
    </row>
    <row r="167" spans="1:1">
      <c r="A167" s="42"/>
    </row>
    <row r="168" spans="1:1">
      <c r="A168" s="42"/>
    </row>
    <row r="169" spans="1:1">
      <c r="A169" s="42"/>
    </row>
    <row r="170" spans="1:1">
      <c r="A170" s="42"/>
    </row>
    <row r="171" spans="1:1">
      <c r="A171" s="42"/>
    </row>
    <row r="172" spans="1:1">
      <c r="A172" s="42"/>
    </row>
    <row r="173" spans="1:1">
      <c r="A173" s="42"/>
    </row>
    <row r="174" spans="1:1">
      <c r="A174" s="42"/>
    </row>
    <row r="175" spans="1:1">
      <c r="A175" s="42"/>
    </row>
    <row r="176" spans="1:1">
      <c r="A176" s="42"/>
    </row>
    <row r="177" spans="1:1">
      <c r="A177" s="42"/>
    </row>
    <row r="178" spans="1:1">
      <c r="A178" s="42"/>
    </row>
    <row r="179" spans="1:1">
      <c r="A179" s="42"/>
    </row>
    <row r="180" spans="1:1">
      <c r="A180" s="42"/>
    </row>
    <row r="181" spans="1:1">
      <c r="A181" s="42"/>
    </row>
    <row r="182" spans="1:1">
      <c r="A182" s="42"/>
    </row>
  </sheetData>
  <mergeCells count="29">
    <mergeCell ref="X57:Y57"/>
    <mergeCell ref="A4:H4"/>
    <mergeCell ref="A1:H1"/>
    <mergeCell ref="A5:H5"/>
    <mergeCell ref="A7:A9"/>
    <mergeCell ref="A2:H2"/>
    <mergeCell ref="D8:E8"/>
    <mergeCell ref="C8:C9"/>
    <mergeCell ref="G8:H8"/>
    <mergeCell ref="F8:F9"/>
    <mergeCell ref="G55:H55"/>
    <mergeCell ref="G56:H56"/>
    <mergeCell ref="G57:H57"/>
    <mergeCell ref="T57:U57"/>
    <mergeCell ref="V57:W57"/>
    <mergeCell ref="J7:Y7"/>
    <mergeCell ref="J8:J9"/>
    <mergeCell ref="K8:L8"/>
    <mergeCell ref="M8:N8"/>
    <mergeCell ref="O8:P8"/>
    <mergeCell ref="T8:U8"/>
    <mergeCell ref="T56:U56"/>
    <mergeCell ref="V56:W56"/>
    <mergeCell ref="X56:Y56"/>
    <mergeCell ref="V8:W8"/>
    <mergeCell ref="X8:Y8"/>
    <mergeCell ref="T55:U55"/>
    <mergeCell ref="V55:W55"/>
    <mergeCell ref="X55:Y55"/>
  </mergeCells>
  <phoneticPr fontId="0" type="noConversion"/>
  <printOptions horizontalCentered="1"/>
  <pageMargins left="0.19685039370078741" right="0.23622047244094491" top="0.78740157480314965" bottom="0.59055118110236227" header="0.35433070866141736" footer="0"/>
  <pageSetup paperSize="9" fitToHeight="0" orientation="portrait" r:id="rId1"/>
  <headerFooter alignWithMargins="0">
    <oddHeader>&amp;C</oddHeader>
    <oddFooter>&amp;P. oldal, összesen: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2</vt:i4>
      </vt:variant>
    </vt:vector>
  </HeadingPairs>
  <TitlesOfParts>
    <vt:vector size="5" baseType="lpstr">
      <vt:lpstr>Előlap</vt:lpstr>
      <vt:lpstr>Méret és mennyiség</vt:lpstr>
      <vt:lpstr>ÚT</vt:lpstr>
      <vt:lpstr>ÚT!Nyomtatási_cím</vt:lpstr>
      <vt:lpstr>ÚT!Nyomtatási_terület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Grosz Krisztina</dc:creator>
  <cp:lastModifiedBy>Dr. Trombitásné Domján Bernadett Dr.</cp:lastModifiedBy>
  <cp:lastPrinted>2018-01-08T10:30:30Z</cp:lastPrinted>
  <dcterms:created xsi:type="dcterms:W3CDTF">2002-04-17T08:08:59Z</dcterms:created>
  <dcterms:modified xsi:type="dcterms:W3CDTF">2018-02-15T09:50:41Z</dcterms:modified>
</cp:coreProperties>
</file>